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'f9'!$A$19:$N$2779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'f9'!$A$1:$N$551</definedName>
  </definedNames>
  <calcPr calcId="162913" refMode="R1C1" calcOnSave="0"/>
</workbook>
</file>

<file path=xl/calcChain.xml><?xml version="1.0" encoding="utf-8"?>
<calcChain xmlns="http://schemas.openxmlformats.org/spreadsheetml/2006/main">
  <c r="L29" i="189" l="1"/>
  <c r="K32" i="189"/>
  <c r="K29" i="189" s="1"/>
  <c r="L32" i="189"/>
  <c r="M32" i="189"/>
  <c r="K76" i="189"/>
  <c r="L76" i="189"/>
  <c r="M76" i="189"/>
  <c r="K77" i="189"/>
  <c r="K75" i="189" s="1"/>
  <c r="L77" i="189"/>
  <c r="L75" i="189" s="1"/>
  <c r="M77" i="189"/>
  <c r="K80" i="189"/>
  <c r="K79" i="189" s="1"/>
  <c r="L80" i="189"/>
  <c r="L79" i="189" s="1"/>
  <c r="M80" i="189"/>
  <c r="K81" i="189"/>
  <c r="L81" i="189"/>
  <c r="M81" i="189"/>
  <c r="K82" i="189"/>
  <c r="L82" i="189"/>
  <c r="M82" i="189"/>
  <c r="K83" i="189"/>
  <c r="K84" i="189"/>
  <c r="L84" i="189"/>
  <c r="M84" i="189"/>
  <c r="K85" i="189"/>
  <c r="L85" i="189"/>
  <c r="M85" i="189"/>
  <c r="K86" i="189"/>
  <c r="L86" i="189"/>
  <c r="M86" i="189"/>
  <c r="K88" i="189"/>
  <c r="L88" i="189"/>
  <c r="L87" i="189" s="1"/>
  <c r="M88" i="189"/>
  <c r="K89" i="189"/>
  <c r="L89" i="189"/>
  <c r="M89" i="189"/>
  <c r="K95" i="189"/>
  <c r="K94" i="189" s="1"/>
  <c r="L95" i="189"/>
  <c r="M95" i="189"/>
  <c r="K97" i="189"/>
  <c r="L97" i="189"/>
  <c r="L94" i="189" s="1"/>
  <c r="M97" i="189"/>
  <c r="K343" i="189"/>
  <c r="L343" i="189"/>
  <c r="M343" i="189"/>
  <c r="K363" i="189"/>
  <c r="L363" i="189"/>
  <c r="M363" i="189"/>
  <c r="K369" i="189"/>
  <c r="K368" i="189" s="1"/>
  <c r="L369" i="189"/>
  <c r="M369" i="189"/>
  <c r="K387" i="189"/>
  <c r="L387" i="189"/>
  <c r="M387" i="189"/>
  <c r="K393" i="189"/>
  <c r="L393" i="189"/>
  <c r="M393" i="189"/>
  <c r="K394" i="189"/>
  <c r="L394" i="189"/>
  <c r="M394" i="189"/>
  <c r="K395" i="189"/>
  <c r="L395" i="189"/>
  <c r="M395" i="189"/>
  <c r="K396" i="189"/>
  <c r="L396" i="189"/>
  <c r="M396" i="189"/>
  <c r="K397" i="189"/>
  <c r="L397" i="189"/>
  <c r="M397" i="189"/>
  <c r="K398" i="189"/>
  <c r="L398" i="189"/>
  <c r="M398" i="189"/>
  <c r="M399" i="189"/>
  <c r="K400" i="189"/>
  <c r="L400" i="189"/>
  <c r="M400" i="189"/>
  <c r="K402" i="189"/>
  <c r="L402" i="189"/>
  <c r="L399" i="189" s="1"/>
  <c r="M402" i="189"/>
  <c r="L444" i="189"/>
  <c r="L23" i="189" s="1"/>
  <c r="K445" i="189"/>
  <c r="L445" i="189"/>
  <c r="M445" i="189"/>
  <c r="M444" i="189" s="1"/>
  <c r="M23" i="189" s="1"/>
  <c r="K446" i="189"/>
  <c r="K444" i="189" s="1"/>
  <c r="K23" i="189" s="1"/>
  <c r="L446" i="189"/>
  <c r="M446" i="189"/>
  <c r="K447" i="189"/>
  <c r="K24" i="189" s="1"/>
  <c r="L447" i="189"/>
  <c r="L24" i="189" s="1"/>
  <c r="M447" i="189"/>
  <c r="M24" i="189" s="1"/>
  <c r="K460" i="189"/>
  <c r="K25" i="189" s="1"/>
  <c r="L460" i="189"/>
  <c r="L25" i="189" s="1"/>
  <c r="M460" i="189"/>
  <c r="M25" i="189" s="1"/>
  <c r="K461" i="189"/>
  <c r="K26" i="189" s="1"/>
  <c r="L461" i="189"/>
  <c r="L26" i="189" s="1"/>
  <c r="M461" i="189"/>
  <c r="M26" i="189" s="1"/>
  <c r="F29" i="189"/>
  <c r="D32" i="189"/>
  <c r="E32" i="189"/>
  <c r="E29" i="189" s="1"/>
  <c r="F32" i="189"/>
  <c r="G32" i="189"/>
  <c r="G29" i="189" s="1"/>
  <c r="H32" i="189"/>
  <c r="I32" i="189"/>
  <c r="J32" i="189"/>
  <c r="D76" i="189"/>
  <c r="D75" i="189" s="1"/>
  <c r="E76" i="189"/>
  <c r="F76" i="189"/>
  <c r="G76" i="189"/>
  <c r="G75" i="189" s="1"/>
  <c r="H76" i="189"/>
  <c r="H75" i="189" s="1"/>
  <c r="I76" i="189"/>
  <c r="I75" i="189" s="1"/>
  <c r="J76" i="189"/>
  <c r="D77" i="189"/>
  <c r="E77" i="189"/>
  <c r="F77" i="189"/>
  <c r="F75" i="189" s="1"/>
  <c r="G77" i="189"/>
  <c r="H77" i="189"/>
  <c r="I77" i="189"/>
  <c r="J77" i="189"/>
  <c r="D80" i="189"/>
  <c r="E80" i="189"/>
  <c r="E79" i="189" s="1"/>
  <c r="F80" i="189"/>
  <c r="G80" i="189"/>
  <c r="H80" i="189"/>
  <c r="I80" i="189"/>
  <c r="I79" i="189" s="1"/>
  <c r="J80" i="189"/>
  <c r="D81" i="189"/>
  <c r="E81" i="189"/>
  <c r="F81" i="189"/>
  <c r="G81" i="189"/>
  <c r="H81" i="189"/>
  <c r="I81" i="189"/>
  <c r="J81" i="189"/>
  <c r="J79" i="189" s="1"/>
  <c r="D82" i="189"/>
  <c r="E82" i="189"/>
  <c r="F82" i="189"/>
  <c r="G82" i="189"/>
  <c r="H82" i="189"/>
  <c r="H79" i="189" s="1"/>
  <c r="I82" i="189"/>
  <c r="J82" i="189"/>
  <c r="I83" i="189"/>
  <c r="D84" i="189"/>
  <c r="E84" i="189"/>
  <c r="F84" i="189"/>
  <c r="G84" i="189"/>
  <c r="G83" i="189" s="1"/>
  <c r="H84" i="189"/>
  <c r="I84" i="189"/>
  <c r="J84" i="189"/>
  <c r="D85" i="189"/>
  <c r="E85" i="189"/>
  <c r="F85" i="189"/>
  <c r="G85" i="189"/>
  <c r="H85" i="189"/>
  <c r="I85" i="189"/>
  <c r="J85" i="189"/>
  <c r="D86" i="189"/>
  <c r="E86" i="189"/>
  <c r="F86" i="189"/>
  <c r="G86" i="189"/>
  <c r="H86" i="189"/>
  <c r="I86" i="189"/>
  <c r="J86" i="189"/>
  <c r="D88" i="189"/>
  <c r="E88" i="189"/>
  <c r="F88" i="189"/>
  <c r="F87" i="189" s="1"/>
  <c r="G88" i="189"/>
  <c r="H88" i="189"/>
  <c r="I88" i="189"/>
  <c r="J88" i="189"/>
  <c r="D89" i="189"/>
  <c r="E89" i="189"/>
  <c r="F89" i="189"/>
  <c r="G89" i="189"/>
  <c r="H89" i="189"/>
  <c r="H87" i="189" s="1"/>
  <c r="I89" i="189"/>
  <c r="J89" i="189"/>
  <c r="D95" i="189"/>
  <c r="D94" i="189" s="1"/>
  <c r="E95" i="189"/>
  <c r="F95" i="189"/>
  <c r="G95" i="189"/>
  <c r="G94" i="189" s="1"/>
  <c r="H95" i="189"/>
  <c r="I95" i="189"/>
  <c r="J95" i="189"/>
  <c r="D97" i="189"/>
  <c r="E97" i="189"/>
  <c r="F97" i="189"/>
  <c r="G97" i="189"/>
  <c r="H97" i="189"/>
  <c r="I97" i="189"/>
  <c r="I94" i="189" s="1"/>
  <c r="J97" i="189"/>
  <c r="D343" i="189"/>
  <c r="E343" i="189"/>
  <c r="F343" i="189"/>
  <c r="F342" i="189" s="1"/>
  <c r="G343" i="189"/>
  <c r="H343" i="189"/>
  <c r="I343" i="189"/>
  <c r="J343" i="189"/>
  <c r="D363" i="189"/>
  <c r="E363" i="189"/>
  <c r="F363" i="189"/>
  <c r="G363" i="189"/>
  <c r="H363" i="189"/>
  <c r="I363" i="189"/>
  <c r="J363" i="189"/>
  <c r="D369" i="189"/>
  <c r="E369" i="189"/>
  <c r="F369" i="189"/>
  <c r="G369" i="189"/>
  <c r="H369" i="189"/>
  <c r="I369" i="189"/>
  <c r="J369" i="189"/>
  <c r="D387" i="189"/>
  <c r="E387" i="189"/>
  <c r="F387" i="189"/>
  <c r="G387" i="189"/>
  <c r="H387" i="189"/>
  <c r="I387" i="189"/>
  <c r="J387" i="189"/>
  <c r="D393" i="189"/>
  <c r="E393" i="189"/>
  <c r="F393" i="189"/>
  <c r="G393" i="189"/>
  <c r="H393" i="189"/>
  <c r="I393" i="189"/>
  <c r="J393" i="189"/>
  <c r="D394" i="189"/>
  <c r="E394" i="189"/>
  <c r="F394" i="189"/>
  <c r="G394" i="189"/>
  <c r="H394" i="189"/>
  <c r="I394" i="189"/>
  <c r="J394" i="189"/>
  <c r="D395" i="189"/>
  <c r="E395" i="189"/>
  <c r="F395" i="189"/>
  <c r="G395" i="189"/>
  <c r="H395" i="189"/>
  <c r="I395" i="189"/>
  <c r="J395" i="189"/>
  <c r="D396" i="189"/>
  <c r="E396" i="189"/>
  <c r="F396" i="189"/>
  <c r="G396" i="189"/>
  <c r="H396" i="189"/>
  <c r="I396" i="189"/>
  <c r="J396" i="189"/>
  <c r="D397" i="189"/>
  <c r="E397" i="189"/>
  <c r="F397" i="189"/>
  <c r="G397" i="189"/>
  <c r="H397" i="189"/>
  <c r="I397" i="189"/>
  <c r="J397" i="189"/>
  <c r="D398" i="189"/>
  <c r="E398" i="189"/>
  <c r="F398" i="189"/>
  <c r="G398" i="189"/>
  <c r="H398" i="189"/>
  <c r="I398" i="189"/>
  <c r="J398" i="189"/>
  <c r="D400" i="189"/>
  <c r="D399" i="189" s="1"/>
  <c r="E400" i="189"/>
  <c r="F400" i="189"/>
  <c r="G400" i="189"/>
  <c r="G399" i="189" s="1"/>
  <c r="H400" i="189"/>
  <c r="H399" i="189" s="1"/>
  <c r="I400" i="189"/>
  <c r="J400" i="189"/>
  <c r="D402" i="189"/>
  <c r="E402" i="189"/>
  <c r="F402" i="189"/>
  <c r="G402" i="189"/>
  <c r="H402" i="189"/>
  <c r="I402" i="189"/>
  <c r="J402" i="189"/>
  <c r="D445" i="189"/>
  <c r="D444" i="189" s="1"/>
  <c r="D23" i="189" s="1"/>
  <c r="E445" i="189"/>
  <c r="E444" i="189" s="1"/>
  <c r="E23" i="189" s="1"/>
  <c r="F445" i="189"/>
  <c r="F444" i="189" s="1"/>
  <c r="F23" i="189" s="1"/>
  <c r="G445" i="189"/>
  <c r="H445" i="189"/>
  <c r="I445" i="189"/>
  <c r="I444" i="189" s="1"/>
  <c r="I23" i="189" s="1"/>
  <c r="J445" i="189"/>
  <c r="D446" i="189"/>
  <c r="E446" i="189"/>
  <c r="F446" i="189"/>
  <c r="G446" i="189"/>
  <c r="H446" i="189"/>
  <c r="I446" i="189"/>
  <c r="J446" i="189"/>
  <c r="D447" i="189"/>
  <c r="D24" i="189" s="1"/>
  <c r="E447" i="189"/>
  <c r="E24" i="189" s="1"/>
  <c r="F447" i="189"/>
  <c r="F24" i="189" s="1"/>
  <c r="G447" i="189"/>
  <c r="G24" i="189" s="1"/>
  <c r="H447" i="189"/>
  <c r="H24" i="189" s="1"/>
  <c r="I447" i="189"/>
  <c r="I24" i="189" s="1"/>
  <c r="J447" i="189"/>
  <c r="J24" i="189" s="1"/>
  <c r="D460" i="189"/>
  <c r="D25" i="189" s="1"/>
  <c r="E460" i="189"/>
  <c r="E25" i="189" s="1"/>
  <c r="F460" i="189"/>
  <c r="F25" i="189" s="1"/>
  <c r="G460" i="189"/>
  <c r="G25" i="189" s="1"/>
  <c r="H460" i="189"/>
  <c r="H25" i="189" s="1"/>
  <c r="I460" i="189"/>
  <c r="I25" i="189" s="1"/>
  <c r="J460" i="189"/>
  <c r="J25" i="189" s="1"/>
  <c r="D461" i="189"/>
  <c r="D26" i="189" s="1"/>
  <c r="E461" i="189"/>
  <c r="E26" i="189" s="1"/>
  <c r="F461" i="189"/>
  <c r="F26" i="189" s="1"/>
  <c r="G461" i="189"/>
  <c r="G26" i="189" s="1"/>
  <c r="H461" i="189"/>
  <c r="H26" i="189" s="1"/>
  <c r="I461" i="189"/>
  <c r="I26" i="189" s="1"/>
  <c r="J461" i="189"/>
  <c r="J26" i="189" s="1"/>
  <c r="J444" i="189" l="1"/>
  <c r="J23" i="189" s="1"/>
  <c r="I368" i="189"/>
  <c r="G342" i="189"/>
  <c r="H83" i="189"/>
  <c r="F79" i="189"/>
  <c r="E75" i="189"/>
  <c r="H368" i="189"/>
  <c r="J87" i="189"/>
  <c r="D79" i="189"/>
  <c r="M87" i="189"/>
  <c r="M79" i="189"/>
  <c r="M78" i="189" s="1"/>
  <c r="K78" i="189"/>
  <c r="H444" i="189"/>
  <c r="H23" i="189" s="1"/>
  <c r="G444" i="189"/>
  <c r="G23" i="189" s="1"/>
  <c r="F368" i="189"/>
  <c r="D342" i="189"/>
  <c r="F83" i="189"/>
  <c r="E83" i="189"/>
  <c r="J75" i="189"/>
  <c r="M368" i="189"/>
  <c r="E368" i="189"/>
  <c r="G87" i="189"/>
  <c r="K399" i="189"/>
  <c r="L368" i="189"/>
  <c r="L83" i="189"/>
  <c r="D368" i="189"/>
  <c r="D83" i="189"/>
  <c r="D78" i="189" s="1"/>
  <c r="J83" i="189"/>
  <c r="M83" i="189"/>
  <c r="M75" i="189"/>
  <c r="J78" i="189"/>
  <c r="I342" i="189"/>
  <c r="E87" i="189"/>
  <c r="D87" i="189"/>
  <c r="G79" i="189"/>
  <c r="M94" i="189"/>
  <c r="K87" i="189"/>
  <c r="K28" i="189" s="1"/>
  <c r="J29" i="189"/>
  <c r="F399" i="189"/>
  <c r="F93" i="189" s="1"/>
  <c r="F22" i="189" s="1"/>
  <c r="E342" i="189"/>
  <c r="F94" i="189"/>
  <c r="E94" i="189"/>
  <c r="E399" i="189"/>
  <c r="H29" i="189"/>
  <c r="I78" i="189"/>
  <c r="K342" i="189"/>
  <c r="J342" i="189"/>
  <c r="J94" i="189"/>
  <c r="J93" i="189" s="1"/>
  <c r="J22" i="189" s="1"/>
  <c r="M342" i="189"/>
  <c r="J399" i="189"/>
  <c r="J368" i="189"/>
  <c r="G368" i="189"/>
  <c r="G93" i="189" s="1"/>
  <c r="G22" i="189" s="1"/>
  <c r="I87" i="189"/>
  <c r="F78" i="189"/>
  <c r="D29" i="189"/>
  <c r="L342" i="189"/>
  <c r="L93" i="189" s="1"/>
  <c r="L22" i="189" s="1"/>
  <c r="I399" i="189"/>
  <c r="H342" i="189"/>
  <c r="H94" i="189"/>
  <c r="H93" i="189" s="1"/>
  <c r="H22" i="189" s="1"/>
  <c r="M29" i="189"/>
  <c r="M28" i="189" s="1"/>
  <c r="I29" i="189"/>
  <c r="I28" i="189" s="1"/>
  <c r="M93" i="189"/>
  <c r="M22" i="189" s="1"/>
  <c r="K93" i="189"/>
  <c r="K22" i="189" s="1"/>
  <c r="L78" i="189"/>
  <c r="L28" i="189" s="1"/>
  <c r="H78" i="189"/>
  <c r="E78" i="189"/>
  <c r="E28" i="189" s="1"/>
  <c r="I93" i="189"/>
  <c r="I22" i="189" s="1"/>
  <c r="F28" i="189"/>
  <c r="E93" i="189"/>
  <c r="E22" i="189" s="1"/>
  <c r="D93" i="189"/>
  <c r="D22" i="189" s="1"/>
  <c r="G78" i="189"/>
  <c r="G28" i="189" s="1"/>
  <c r="D28" i="189" l="1"/>
  <c r="J28" i="189"/>
  <c r="H28" i="189"/>
  <c r="K21" i="189"/>
  <c r="K27" i="189"/>
  <c r="K20" i="189" s="1"/>
  <c r="M21" i="189"/>
  <c r="M27" i="189"/>
  <c r="M20" i="189" s="1"/>
  <c r="L21" i="189"/>
  <c r="L27" i="189"/>
  <c r="L20" i="189" s="1"/>
  <c r="G21" i="189"/>
  <c r="G27" i="189"/>
  <c r="G20" i="189" s="1"/>
  <c r="E21" i="189"/>
  <c r="E27" i="189"/>
  <c r="E20" i="189" s="1"/>
  <c r="D27" i="189"/>
  <c r="D20" i="189" s="1"/>
  <c r="D21" i="189"/>
  <c r="J21" i="189"/>
  <c r="J27" i="189"/>
  <c r="J20" i="189" s="1"/>
  <c r="I21" i="189"/>
  <c r="I27" i="189"/>
  <c r="I20" i="189" s="1"/>
  <c r="F21" i="189"/>
  <c r="F27" i="189"/>
  <c r="F20" i="189" s="1"/>
  <c r="H21" i="189"/>
  <c r="H27" i="189"/>
  <c r="H20" i="189" s="1"/>
</calcChain>
</file>

<file path=xl/sharedStrings.xml><?xml version="1.0" encoding="utf-8"?>
<sst xmlns="http://schemas.openxmlformats.org/spreadsheetml/2006/main" count="2166" uniqueCount="1093">
  <si>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</si>
  <si>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</si>
  <si>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</si>
  <si>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</si>
  <si>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</si>
  <si>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</si>
  <si>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</si>
  <si>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</si>
  <si>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</si>
  <si>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</si>
  <si>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</si>
  <si>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</si>
  <si>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</si>
  <si>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</si>
  <si>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</si>
  <si>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</si>
  <si>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</si>
  <si>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</si>
  <si>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</si>
  <si>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</si>
  <si>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</si>
  <si>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</si>
  <si>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</si>
  <si>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</si>
  <si>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</si>
  <si>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</si>
  <si>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</si>
  <si>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</si>
  <si>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</si>
  <si>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</si>
  <si>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</si>
  <si>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</si>
  <si>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</si>
  <si>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</si>
  <si>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</si>
  <si>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</si>
  <si>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</si>
  <si>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</si>
  <si>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</si>
  <si>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</si>
  <si>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</si>
  <si>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</si>
  <si>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</si>
  <si>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</si>
  <si>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</si>
  <si>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</si>
  <si>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</si>
  <si>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</si>
  <si>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</si>
  <si>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</si>
  <si>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Тамбовская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</si>
  <si>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</si>
  <si>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</si>
  <si>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</si>
  <si>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</si>
  <si>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</si>
  <si>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</si>
  <si>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</si>
  <si>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</si>
  <si>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</si>
  <si>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</si>
  <si>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ответвления оп.13-10 ВЛ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6,151 км, в том числе ГНБ-0,075 км)</t>
  </si>
  <si>
    <t>N_ТБ-2858</t>
  </si>
  <si>
    <t>Строительство КЛ 10 кВ- ответвления оп.118 ВЛ 10 кВ ф.03 ПС 35/10 кВ Суравская с установкой разъединителей (4 шт), ПКУ (1 шт) до границы балансовой принадлежности Заявителя для Техприсоединения ООО ТКО договор №42249242 от 07.07.22 (свыше 670 кВт; протяженность 9,267 км, в том числе ГНБ-0,05 км)</t>
  </si>
  <si>
    <t>O_ТБ-2859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</si>
  <si>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</si>
  <si>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</si>
  <si>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Строительство ВЛ 10 кВ - воздушный участок ответвления оп.33 ВЛ 10 кВ ф.7 ПС 110/35/10 кВ Комсомольская с установкой разъединителей (4 шт) до строящейся КТП 10/0,4 кВ для Техприсоединения ЗАО Корпорация Малком договор №42409858 от 13.09.23 (до 670 кВт, протяженность 1,724 км)</t>
  </si>
  <si>
    <t>O_ТБ-2890</t>
  </si>
  <si>
    <t>Строительство КЛ 10 кВ - кабельный участок ответвления оп.33 ВЛ 10 кВ ф.7 ПС 110/35/10 кВ Комсомольская до строящейся КТП 10/0,4 кВ для Техприсоединения ЗАО Корпорация Малком договор №42409858 от 13.09.23 (до 670 кВт; протяженность 1,073 км)</t>
  </si>
  <si>
    <t>O_ТБ-2891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</si>
  <si>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</si>
  <si>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O_ТБ-2892</t>
  </si>
  <si>
    <t>Строительство 2-х ВЛ 10 кВ - ответвления ВЛ 10 кВ ф.07, 14 ПС 35/10 кВ Отъясская с установкой разъединителей (7 шт) до строящихся КТП 10/0,4 кВ для Техприсоединения ООО УК Маяк договор №42377234 от 30.08.23 (до 670 кВт, протяженность 1,181 км)</t>
  </si>
  <si>
    <t>O_ТБ-2897</t>
  </si>
  <si>
    <t>Строительство КЛ 10 кВ - кабельный участок ответвления оп.3 ВЛ 10 кВ ф.7 ПС 110/35/10 кВ Промышленная до границы участка Заявителя для Техприсоединения АО Экоойл договор №42402834 от 18.10.23 (свыше 670 кВт; протяженность 0,22 км, в том числе ГНБ - 0,166 км)</t>
  </si>
  <si>
    <t>O_ТБ-2900</t>
  </si>
  <si>
    <t>Строительство ВЛ 10 кВ - воздушный участок ответвления оп.3 ВЛ 10 кВ ф.7 ПС 110/35/10 кВ Промышленная с установкой пункта секционирования с использованием реклоузеров (1 шт), разъединителей (2 шт) и ПКУ (1 шт) на границе участка Заявителя для  Техприсоединения АО Экоойл договор №42402834 от 18.10.23 (свыше 670 кВт; протяженность 0,017 км)</t>
  </si>
  <si>
    <t>O_ТБ-2901</t>
  </si>
  <si>
    <t>Строительство 2-х КЛ 110 кВ - ответвления ВЛ 110 кВ Котовская ТЭЦ-2 – Котовская I, II цепь с заходами на строящуюся ПС 110/6 кВ Рождественская для Техприсоединения ФКП Тамбовский пороховой завод договор №42371189 от 13.10.23 (свыше 670 кВт; протяженность 0,66 км)</t>
  </si>
  <si>
    <t>O_ТБ-2903</t>
  </si>
  <si>
    <t>Строительство 2-х КЛ 10 кВ - ответвление оп.16 ВЛ 10 кВ 1 с.ш. ТП-947 ф.8 и ф.7 ЦРП-2 ПС 110/35/10 кВ Промышленная до строящихся КТП 10/0,4 кВ с установкой разъединителей (1 шт) для Техприсоединения ООО Одиннадцатая концессионная компания Инфраструктура детства договор №42390095 от 27.09.23 (до 670 кВт; протяженность 1,878 км, в том числе ГНБ -0,52 км)</t>
  </si>
  <si>
    <t>O_ТБ-2904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</si>
  <si>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</si>
  <si>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</si>
  <si>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6-ти КЛ 0,4 кВ от строящихся 2-х КТП 10/0,4 кВ ф.7, 8 ПС 110/35/10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№42390095 от 27.09.23 (до 670 кВт; протяженность 0,24 км, в том числе ГНБ-0,072 км)</t>
  </si>
  <si>
    <t>O_ТБ-2906</t>
  </si>
  <si>
    <t>Строительство ответвления оп.11-41 ВЛ 10 кВ ф.04 ПС 35/10 кВ Кленская с заменой опоры на анкерную, с установкой разъединителей (1 шт) до строящейся КТП 10/0,4 кВ для Техприсоединения ООО Снежеток договор №42435251 от 22.12.23 (до 670 кВт; протяженность 0,685 км)</t>
  </si>
  <si>
    <t>O_ТБ-2972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</si>
  <si>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</si>
  <si>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O_ТБ-2973</t>
  </si>
  <si>
    <t>Строительство ВЛ 0,4 кВ от строящейся КТП 10/0,4 кВ ф.04 ПС 35/10 кВ Кленская с установкой ШУР с ПУ (1 шт) на границе балансовой принадлежности Заявителя для Техприсоединения ООО Снежеток договор №42435251 от 22.12.23 (до 670 кВт; протяженность 0,17 км)</t>
  </si>
  <si>
    <t>O_ТБ-2974</t>
  </si>
  <si>
    <t>Строительство 2-х КЛ 10 кВ - ответвление оп.134 ВЛ 10 кВ ф.11 ПС 35/10 кВ Тимирязевская, 1 с.ш. ТП-947 ф.8 ЦРП-2 ПС 110/35/10 кВ Промышленная с установкой разъединителей (2 шт) до строящейся КТП 10/0,4/2х250 кВА для Техприсоединения ООО Известняк договор №42383516 от 02.08.23 (до 670 кВт; протяженность 0,397 км, в том числе ГНБ - 0,047 км)</t>
  </si>
  <si>
    <t>O_ТБ-2976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</si>
  <si>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</si>
  <si>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O_ТБ-2977</t>
  </si>
  <si>
    <t>Строительство 2-х КЛ 0,4 кВ от строящейся КТП 10/0,4/2х250 кВА ф.11 ПС 35/10 кВ Тимирязевская, ф.8 ЦРП-2 ПС 110/35/10 кВ Промышленная до границ балансовой принадлежности Заявителя для Техприсоединения ООО Известняк договор №42383516 от 02.08.23 (до 670 кВт; протяженность 0,039 км)</t>
  </si>
  <si>
    <t>O_ТБ-2978</t>
  </si>
  <si>
    <t>Строительство КЛ 10 кВ ф.19 ПС 110/35/10 кВ Мордовская с установкой ПКУ с УСПД (1 шт) до границы балансовой принадлежности Заявителя для Техприсоединения ООО Тамбовский элеватор, договор №42466596 от 22.02.24 (свыше 670 кВт; протяженность 4,5 км, в том числе ГНБ - 0,5 км)</t>
  </si>
  <si>
    <t>O_ТБ-3007</t>
  </si>
  <si>
    <t>Строительство ответвления оп.200 ВЛ 10 кВ ф.5 ПС 110/35/10 кВ Староюрьевская с установкой разъединителей (2 шт), ПКУ (1 шт) до границы участка Заявителя для Техприсоединения ООО Тамбовские фермы, договор №42482436 от 11.04.24 (до 670 кВт; протяженность 1,588 км)</t>
  </si>
  <si>
    <t>O_ТБ-3015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</si>
  <si>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</si>
  <si>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</si>
  <si>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2-х КЛ 10 кВ ф.07, 10 ПС 110/10 кВ ПТФ до строящейся КТП 10/0,4/2х1600 кВА для Техприсоединения ОАО Токаревская птицефабрика договор №42435934 от 05.06.24 (свыше 670 кВт; протяженность 1,376 км, в том числе ГНБ - 0,2 км)</t>
  </si>
  <si>
    <t>P_ТБ-3033</t>
  </si>
  <si>
    <t>Строительство ответвления оп.35 ВЛ 10 кВ ф.03 ПС 35/10 кВ Платоновская с заменой опор (1 шт),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Рассказовское, договор №42512810 от 21.06.24 (до 670 кВт; протяженность 0,15 км)</t>
  </si>
  <si>
    <t>P_ТБ-3048</t>
  </si>
  <si>
    <t>Строительство ответвления оп.151 ВЛ 10 кВ ф.06 ПС 110/10 кВ Спасская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Рассказовское, договор №42512841 от 21.06.24 (до 670 кВт; протяженность 1,4 км)</t>
  </si>
  <si>
    <t>P_ТБ-3049</t>
  </si>
  <si>
    <t>Строительство КЛ 10 кВ - ответвление оп.15 ВЛ 10 кВ ф.04 ПС 35/10 кВ Авдеевская с установкой анкерной опоры, пункта секционирования с использованием реклоузеров (1 шт), ПКУ (1 шт) до границы участка Заявителя для Техприсоединения ООО СПС АгроГрупп, договор №42508478 от 30.05.24 (до 670 кВт; протяженность 0,2 км)</t>
  </si>
  <si>
    <t>P_ТБ-3050</t>
  </si>
  <si>
    <t>Строительство ответвления оп.1-17 ВЛ 6 кВ ф.25 ПС 110/6 кВ Тамбовская №8 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САЭЛ-ИНЖИНИРИНГ, договор №42520677 от 24.07.24 (до 670 кВт; протяженность 0,032 км)</t>
  </si>
  <si>
    <t>P_ТБ-3083</t>
  </si>
  <si>
    <t>Строительство 2-х КЛ 10 кВ ф.24, 35 ПС 110/35/10 кВ Тамбовская № 6 с установкой разъединителей (2 шт), ПКУ (2 шт) до границ участка Заявителя для Техприсоединения ООО СтройДом договор №42526855 от 30.07.24 (до 670 кВт; протяженность 1,22 км)</t>
  </si>
  <si>
    <t>P_ТБ-3084</t>
  </si>
  <si>
    <t>Строительство ВЛ 10 кВ - воздушный участок ответвления оп.13 ВЛ 10 кВ ф.18 ПС 35/10 кВ Бокинская с заменой опор (1 шт),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АО Атерус, договор №42533177 от 18.10.24 (до 670 кВт; протяженность 0,05 км)</t>
  </si>
  <si>
    <t>P_ТБ-3113</t>
  </si>
  <si>
    <t>Строительство КЛ 10 кВ - кабельный участок ответвления оп.13 ВЛ 10 кВ ф.18 ПС 35/10 кВ Бокинская до границы участка Заявителя для Техприсоединения АО Атерус, договор №42533177 от 18.10.24 (до 670 кВт; протяженность 0,3 км)</t>
  </si>
  <si>
    <t>P_ТБ-3114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</si>
  <si>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</si>
  <si>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</si>
  <si>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ответвления оп.13-16 ВЛ 10 кВ ф.18 ПС 110/35/10 кВ Сосновская с заменой опор (1 шт), с установкой разъединителей (2 шт) до строящейся КТП 10/0,4 кВ для Техприсоединения ООО ТехСтрой, договор №42485184 от 19.03.24 (до 670 кВт; протяженность 2,5 км)</t>
  </si>
  <si>
    <t>P_ТБ-3122</t>
  </si>
  <si>
    <t>Строительство КТП 10/0,4 кВ ф.18 ПС 110/35/10 кВ Сосновская с установкой ПУ 0,4 кВ (1 шт) для Техприсоединения ООО ТехСтрой, договор №42485184 от 19.03.24 (до 670 кВт; трансформаторная мощность 0,63 МВА)</t>
  </si>
  <si>
    <t>P_ТБ-3123</t>
  </si>
  <si>
    <t>Строительство 2-цепной КЛ 10 кВ - кабельный участок ЛЭП 10 кВ 1,2 с.ш. ПС 110/35/10 кВ Промышленная до границы балансовой принадлежности Заявителя для Техприсоединения Администрации г.Котовск договор №42543205 от 04.12.24 (свыше 670 кВт; протяженность 11,4 км, в том числе ГНБ - 1,482 км)</t>
  </si>
  <si>
    <t>P_ТБ-3130</t>
  </si>
  <si>
    <t>Строительство 2-цепной ВЛ 10 кВ - воздушный участок ЛЭП 10 кВ 1,2 с.ш. ПС 110/35/10 кВ Промышленная с установкой разъединителей (2 шт), ПКУ (2 шт) до границ балансовой принадлежности Заявителя для Техприсоединения Администрации г.Котовск договор №42543205 от 04.12.24 (свыше 670 кВт; протяженность 0,01 км)</t>
  </si>
  <si>
    <t>P_ТБ-3132</t>
  </si>
  <si>
    <t>Строительство КЛ 10 кВ - кабельный участок ответвления оп.9 ВЛ 10 кВ ф.20 ПС 110/35/10 кВ Сосновская до границы участка Заявителя для Техприсоединения ООО АФ Жупиков договор №42533712 от 15.11.24 (свыше 670 кВт; протяженность 1,3 км, в том числе ГНБ - 0,25 км)</t>
  </si>
  <si>
    <t>P_ТБ-3194</t>
  </si>
  <si>
    <t>Строительство ВЛ 10 кВ - воздушный участок ответвления оп.9 ВЛ 10 кВ ф.20 ПС 110/35/10 кВ Сосновская с установкой пункта секционирования с использованием реклоузеров (1 шт), разъединителей (1 шт), ПКУ (1 шт) на границе участка Заявителя для  Техприсоединения ООО АФ Жупиков договор №42533712 от 15.11.24 (свыше 670 кВт; протяженность 0,15 км)</t>
  </si>
  <si>
    <t>P_ТБ-3195</t>
  </si>
  <si>
    <t>Строительство ответвления оп.2-89 ВЛ 10 кВ ф.08 ПС 35/10 кВ Пичерская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Рассказовский свиноводческий комплекс, договор №42586845 от 27.12.24 (до 670 кВт; протяженность 0,05 км)</t>
  </si>
  <si>
    <t>P_ТБ-3238</t>
  </si>
  <si>
    <t>Строительство ответвления оп.9-18 ВЛ 10 кВ ф.19 ПС 110/35/10 кВ Тамбовская №6 с заменой опор (1 шт)  с установкой разъединителей (1 шт) до строящейся КТП 10/0,4 кВ для Техприсоединения ООО ПО АГРОТЕХ, договор №42596869 от 22.01.25 (свыше 670 кВт; протяженность 0,23 км)</t>
  </si>
  <si>
    <t>P_ТБ-3258</t>
  </si>
  <si>
    <t>Строительство 4-х ВЛ 0,4 кВ от строящейся КТП 10/0,4 кВ ф.19 ПС 110/35/10 кВ Тамбовская №6 до границ балансовой принадлежности Заявителя для Техприсоединения ООО ПО АГРОТЕХ, договор №42596869 от 22.01.25 (свыше 670 кВт; протяженность 0,1 км)</t>
  </si>
  <si>
    <t>P_ТБ-3259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</si>
  <si>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(свыше 670 кВт; трансформаторная мощность 0,63 МВА)</t>
  </si>
  <si>
    <t>P_ТБ-3260</t>
  </si>
  <si>
    <t>Строительство ответвления оп.1 ВЛ 10 кВ ф.1 ПС 110/10 кВ М.Талинская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Газпром энерго, договор №42586015 от 10.01.25 (свыше 670 кВт; протяженность 0,2 км)</t>
  </si>
  <si>
    <t>P_ТБ-3261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</si>
  <si>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</si>
  <si>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</si>
  <si>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</si>
  <si>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</si>
  <si>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</si>
  <si>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</si>
  <si>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</si>
  <si>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</si>
  <si>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</si>
  <si>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</si>
  <si>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</si>
  <si>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</si>
  <si>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</si>
  <si>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</si>
  <si>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</si>
  <si>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</si>
  <si>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</si>
  <si>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</si>
  <si>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</si>
  <si>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</si>
  <si>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Техперевооружение (в пролетах оп.17/10-155-170-20/1)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</si>
  <si>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O_ТБ-2862</t>
  </si>
  <si>
    <t>Техперевооружение ПС 110/35/10 кВ Мордовская с заменой трансформаторов тока яч.19 для Техприсоединения ООО Тамбовский элеватор, договор №42466596 от 22.02.24 (свыше 670 кВт)</t>
  </si>
  <si>
    <t>O_ТБ-3008</t>
  </si>
  <si>
    <t>Модернизация ПС 110/10 кВ ПТФ с установкой вакуумного выключателя (1 шт) и устройств РЗА в ячейке 10 кВ №07 для Техприсоединения ОАО Токаревская птицефабрика договор №42435934 от 05.06.24 (свыше 670 кВт)</t>
  </si>
  <si>
    <t>P_ТБ-3034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</si>
  <si>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</si>
  <si>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</si>
  <si>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</si>
  <si>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</si>
  <si>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</si>
  <si>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</si>
  <si>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СТП-879 ф.22 ПС 110/6 кВ Тамбовская №8 с переносом на новую площадку (Снятие ограничений в пользовании земельным участком ООО ДТМ, договор №6800/04333/24 от 30.09.24, инв.№13009550-00, трансформаторная мощность 0,025 МВА)</t>
  </si>
  <si>
    <t>P_ТБ-3109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</si>
  <si>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</si>
  <si>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</si>
  <si>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Рассказовская с установкой дугогасящего реактора с комплектом УРЗА</t>
  </si>
  <si>
    <t>I_ТБ-1530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</si>
  <si>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</si>
  <si>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</si>
  <si>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</si>
  <si>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</si>
  <si>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</si>
  <si>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</si>
  <si>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</si>
  <si>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</si>
  <si>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 кВ Платоновская с установкой защит от дуговых замыканий 10 кВ (1 к-т)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</si>
  <si>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</si>
  <si>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</si>
  <si>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</si>
  <si>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</si>
  <si>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</si>
  <si>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</si>
  <si>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</si>
  <si>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</si>
  <si>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</si>
  <si>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</si>
  <si>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</si>
  <si>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</si>
  <si>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</si>
  <si>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 кВ Луговая с установкой защит от дуговых замыканий 10 кВ (1 к-т)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</si>
  <si>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</si>
  <si>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</si>
  <si>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</si>
  <si>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 кВ Агропром с установкой защит от дуговых замыканий 10 кВ (1 к-т)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</si>
  <si>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</si>
  <si>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</si>
  <si>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</si>
  <si>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</si>
  <si>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</si>
  <si>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</si>
  <si>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</si>
  <si>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</si>
  <si>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</si>
  <si>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35/10кВ Павлодарская с установкой защит от дуговых замыканий (1 к-та) в шкафах КРУ 6-10 кВ</t>
  </si>
  <si>
    <t>M_ТБ-1699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</si>
  <si>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</si>
  <si>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</si>
  <si>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</si>
  <si>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</si>
  <si>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</si>
  <si>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</si>
  <si>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</si>
  <si>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</si>
  <si>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</si>
  <si>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</si>
  <si>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</si>
  <si>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</si>
  <si>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</si>
  <si>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</si>
  <si>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</si>
  <si>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</si>
  <si>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</si>
  <si>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</si>
  <si>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</si>
  <si>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</si>
  <si>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</si>
  <si>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</si>
  <si>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</si>
  <si>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</si>
  <si>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</si>
  <si>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</si>
  <si>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</si>
  <si>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</si>
  <si>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</si>
  <si>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</si>
  <si>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</si>
  <si>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</si>
  <si>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</si>
  <si>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</si>
  <si>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Полетаевская с установкой защит от дуговых замыканий (1 к-та) в шкафах КРУ 6-10 кВ</t>
  </si>
  <si>
    <t>P_ТБ-1717</t>
  </si>
  <si>
    <t>Модернизация ПС 35/10кВ Кулешовская с установкой защит от дуговых замыканий (1 к-та) в шкафах КРУ 6-10 кВ</t>
  </si>
  <si>
    <t>P_ТБ-1718</t>
  </si>
  <si>
    <t>Модернизация ПС 35/10кВ Н.Сергиевская с установкой защит от дуговых замыканий (1 к-та) в шкафах КРУ 6-10 кВ</t>
  </si>
  <si>
    <t>P_ТБ-1719</t>
  </si>
  <si>
    <t>Модернизация ПС 35/10кВ Обловская с установкой защит от дуговых замыканий (1 к-та) в шкафах КРУ 6-10 кВ</t>
  </si>
  <si>
    <t>P_ТБ-1720</t>
  </si>
  <si>
    <t>Модернизация ПС 35/10кВ Гавриловская с установкой защит от дуговых замыканий (1 к-та) в шкафах КРУ 6-10 кВ</t>
  </si>
  <si>
    <t>P_ТБ-1721</t>
  </si>
  <si>
    <t>Модернизация ПС 35/10кВ Восточная с установкой защит от дуговых замыканий (1 к-та) в шкафах КРУ 6-10 кВ</t>
  </si>
  <si>
    <t>P_ТБ-1722</t>
  </si>
  <si>
    <t>Модернизация ПС 35/10кВ Ирская с установкой защит от дуговых замыканий (1 к-та) в шкафах КРУ 6-10 кВ</t>
  </si>
  <si>
    <t>P_ТБ-1723</t>
  </si>
  <si>
    <t>Модернизация ПС 35/10кВ Жидиловская с установкой защит от дуговых замыканий (1 к-та) в шкафах КРУ 6-10 кВ</t>
  </si>
  <si>
    <t>P_ТБ-1724</t>
  </si>
  <si>
    <t>Модернизация ПС 35/10кВПетровская с установкой защит от дуговых замыканий (1 к-та) в шкафах КРУ 6-10 кВ</t>
  </si>
  <si>
    <t>P_ТБ-1725</t>
  </si>
  <si>
    <t>Модернизация ПС 35/10кВ Глазковская с установкой защит от дуговых замыканий (1 к-та) в шкафах КРУ 6-10 кВ</t>
  </si>
  <si>
    <t>P_ТБ-1726</t>
  </si>
  <si>
    <t>Модернизация ПС 35/10кВ Коминтерн с установкой защит от дуговых замыканий (1 к-та) в шкафах КРУ 6-10 кВ</t>
  </si>
  <si>
    <t>P_ТБ-1727</t>
  </si>
  <si>
    <t>Модернизация ПС 35/10кВ Ламская с установкой защит от дуговых замыканий (1 к-та) в шкафах КРУ 6-10 кВ</t>
  </si>
  <si>
    <t>P_ТБ-1728</t>
  </si>
  <si>
    <t>Модернизация ПС 35/10кВ Рыбинская с установкой защит от дуговых замыканий (1 к-та) в шкафах КРУ 6-10 кВ</t>
  </si>
  <si>
    <t>P_ТБ-1729</t>
  </si>
  <si>
    <t>Модернизация ПС 35/10кВ Чернитовская с установкой защит от дуговых замыканий (1 к-та) в шкафах КРУ 6-10 кВ</t>
  </si>
  <si>
    <t>P_ТБ-1730</t>
  </si>
  <si>
    <t>Модернизация ПС 35/10кВ Подлесная с установкой защит от дуговых замыканий (1 к-та) в шкафах КРУ 6-10 кВ</t>
  </si>
  <si>
    <t>P_ТБ-1731</t>
  </si>
  <si>
    <t>Модернизация ПС 35/10кВ Александровская с установкой защит от дуговых замыканий (1 к-та) в шкафах КРУ 6-10 кВ</t>
  </si>
  <si>
    <t>P_ТБ-1732</t>
  </si>
  <si>
    <t>Модернизация ПС 35/10кВ Б.Двойневская с установкой защит от дуговых замыканий (1 к-та) в шкафах КРУ 6-10 кВ</t>
  </si>
  <si>
    <t>P_ТБ-1733</t>
  </si>
  <si>
    <t>Модернизация ПС 35/10кВ Горельская с установкой защит от дуговых замыканий (1 к-та) в шкафах КРУ 6-10 кВ</t>
  </si>
  <si>
    <t>P_ТБ-1734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</si>
  <si>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</si>
  <si>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</si>
  <si>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 кВ РСХО с установкой защит от дуговых замыканий КРУ 10 кВ (1 к-т)</t>
  </si>
  <si>
    <t>M_ТБ-1736</t>
  </si>
  <si>
    <t>Модернизация ПС 35/10кВ Каменская с установкой защит от дуговых замыканий (1 к-та) в шкафах КРУ 6-10 кВ</t>
  </si>
  <si>
    <t>M_ТБ-1737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</si>
  <si>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</si>
  <si>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</si>
  <si>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</si>
  <si>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</si>
  <si>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Балыклейская с установкой защит от дуговых замыканий (1 к-та) в шкафах КРУ 6-10 кВ</t>
  </si>
  <si>
    <t>M_ТБ-1740</t>
  </si>
  <si>
    <t>Модернизация ПС 35/10кВ Романовская с установкой защит от дуговых замыканий (1 к-та) в шкафах КРУ 6-10 кВ</t>
  </si>
  <si>
    <t>M_ТБ-1741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</si>
  <si>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</si>
  <si>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</si>
  <si>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Н.Васильевская с установкой защит от дуговых замыканий (1 к-та) в шкафах КРУ 6-10 кВ</t>
  </si>
  <si>
    <t>M_ТБ-1743</t>
  </si>
  <si>
    <t>Модернизация ПС 35/10кВ Устьинская с установкой защит от дуговых замыканий (1 к-та) в шкафах КРУ 6-10 кВ</t>
  </si>
  <si>
    <t>M_ТБ-1744</t>
  </si>
  <si>
    <t>Модернизация ПС 35/10кВ Ранинская с установкой защит от дуговых замыканий (1 к-та) в шкафах КРУ 6-10 кВ</t>
  </si>
  <si>
    <t>M_ТБ-1745</t>
  </si>
  <si>
    <t>Модернизация ПС 35/10кВ Вановская с установкой защит от дуговых замыканий (1 к-та) в шкафах КРУ 6-10 кВ</t>
  </si>
  <si>
    <t>M_ТБ-1746</t>
  </si>
  <si>
    <t>Модернизация ПС 35/10кВ Заречная с установкой защит от дуговых замыканий (1 к-та) в шкафах КРУ 6-10 кВ</t>
  </si>
  <si>
    <t>M_ТБ-1747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</si>
  <si>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</si>
  <si>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</si>
  <si>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Алексеевская с установкой защит от дуговых замыканий (1 к-та) в шкафах КРУ 6-10 кВ</t>
  </si>
  <si>
    <t>M_ТБ-1750</t>
  </si>
  <si>
    <t>Модернизация ПС 35/10кВ Верхоценская с установкой защит от дуговых замыканий (1 к-та) в шкафах КРУ 6-10 кВ</t>
  </si>
  <si>
    <t>M_ТБ-1753</t>
  </si>
  <si>
    <t>Модернизация ПС 35/10кВ П.Марфинская с установкой защит от дуговых замыканий (1 к-та) в шкафах КРУ 6-10 кВ</t>
  </si>
  <si>
    <t>M_ТБ-1754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</si>
  <si>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</si>
  <si>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</si>
  <si>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</si>
  <si>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</si>
  <si>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</si>
  <si>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</si>
  <si>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Прудковская с установкой защит от дуговых замыканий (1 к-та) в шкафах КРУ 6-10 кВ</t>
  </si>
  <si>
    <t>M_ТБ-1758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</si>
  <si>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</si>
  <si>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</si>
  <si>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</si>
  <si>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</si>
  <si>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</si>
  <si>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</si>
  <si>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</si>
  <si>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</si>
  <si>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</si>
  <si>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</si>
  <si>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</si>
  <si>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</si>
  <si>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</si>
  <si>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</si>
  <si>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</si>
  <si>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</si>
  <si>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</si>
  <si>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</si>
  <si>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</si>
  <si>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</si>
  <si>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</si>
  <si>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</si>
  <si>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</si>
  <si>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</si>
  <si>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</si>
  <si>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</si>
  <si>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</si>
  <si>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</si>
  <si>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</si>
  <si>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</si>
  <si>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</si>
  <si>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</si>
  <si>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35/10кВ Лучёвская с установкой защит от дуговых замыканий (1 к-та) в шкафах КРУ 6-10 кВ</t>
  </si>
  <si>
    <t>M_ТБ-1775</t>
  </si>
  <si>
    <t>Модернизация ПС 35/10кВ В.Вершинская с установкой защит от дуговых замыканий (1 к-та) в шкафах КРУ 6-10 кВ</t>
  </si>
  <si>
    <t>M_ТБ-1776</t>
  </si>
  <si>
    <t>МодернизацияПС 35/10кВ Шапкинская с установкой защит от дуговых замыканий (1 к-та) в шкафах КРУ 6-10 кВ</t>
  </si>
  <si>
    <t>M_ТБ-1777</t>
  </si>
  <si>
    <t>Модернизация ПС 35/10кВ Лукино с установкой защит от дуговых замыканий (1 к-та) в шкафах КРУ 6-10 кВ</t>
  </si>
  <si>
    <t>M_ТБ-1778</t>
  </si>
  <si>
    <t>Модернизация ПС 35/10кВ Калаисская с установкой защит от дуговых замыканий (1 к-та) в шкафах КРУ 6-10 кВ</t>
  </si>
  <si>
    <t>M_ТБ-1779</t>
  </si>
  <si>
    <t>Модернизация ПС 35/10кВ Анненская с установкой защит от дуговых замыканий (1 к-та) в шкафах КРУ 6-10 кВ</t>
  </si>
  <si>
    <t>M_ТБ-1780</t>
  </si>
  <si>
    <t>Модернизация ПС 35/10кВ Глуховская с установкой защит от дуговых замыканий (1 к-та) в шкафах КРУ 6-10 кВ</t>
  </si>
  <si>
    <t>M_ТБ-1781</t>
  </si>
  <si>
    <t>Модернизация ПС 35/10кВ Юрловская с установкой защит от дуговых замыканий (1 к-та) в шкафах КРУ 6-10 кВ</t>
  </si>
  <si>
    <t>M_ТБ-1782</t>
  </si>
  <si>
    <t>Модернизация ПС 35/10кВ Б.Избердеевская с установкой защит от дуговых замыканий (1 к-та) в шкафах КРУ 6-10 кВ</t>
  </si>
  <si>
    <t>M_ТБ-1783</t>
  </si>
  <si>
    <t>Модернизация ПС 35/10кВ Вырубовская с установкой защит от дуговых замыканий (1 к-та) в шкафах КРУ 6-10 кВ</t>
  </si>
  <si>
    <t>M_ТБ-1784</t>
  </si>
  <si>
    <t>Модернизация ПС 35/10кВ Дмитриевская с установкой защит от дуговых замыканий (1 к-та) в шкафах КРУ 6-10 кВ</t>
  </si>
  <si>
    <t>M_ТБ-1785</t>
  </si>
  <si>
    <t>Модернизация ПС 35/10кВ Вернадовская с установкой защит от дуговых замыканий (1 к-та) в шкафах КРУ 6-10 кВ</t>
  </si>
  <si>
    <t>M_ТБ-1786</t>
  </si>
  <si>
    <t>МодернизацияПС 35/10кВ Отъясская с установкой защит от дуговых замыканий (1 к-та) в шкафах КРУ 6-10 кВ</t>
  </si>
  <si>
    <t>M_ТБ-1787</t>
  </si>
  <si>
    <t>Модернизация ПС 35/10кВ Любвинская с установкой защит от дуговых замыканий (1 к-та) в шкафах КРУ 6-10 кВ</t>
  </si>
  <si>
    <t>M_ТБ-1788</t>
  </si>
  <si>
    <t>Модернизация ПС 35/10кВ Рудовская с установкой защит от дуговых замыканий (1 к-та) в шкафах КРУ 6-10 кВ</t>
  </si>
  <si>
    <t>M_ТБ-1789</t>
  </si>
  <si>
    <t>Модернизация ПС 35/10кВ Гагаринская с установкой защит от дуговых замыканий (1 к-та) в шкафах КРУ 6-10 кВ</t>
  </si>
  <si>
    <t>M_ТБ-1790</t>
  </si>
  <si>
    <t>Модернизация ПС 35/10кВ Тулиновская с установкой защит от дуговых замыканий (1 к-та) в шкафах КРУ 6-10 кВ</t>
  </si>
  <si>
    <t>M_ТБ-1791</t>
  </si>
  <si>
    <t>Модернизация ПС 35/10кВ Бахаревская с установкой защит от дуговых замыканий (1 к-та) в шкафах КРУ 6-10 кВ</t>
  </si>
  <si>
    <t>M_ТБ-1792</t>
  </si>
  <si>
    <t>Модернизация ПС 35/10кВ Черняновская с установкой защит от дуговых замыканий (1 к-та) в шкафах КРУ 6-10 кВ</t>
  </si>
  <si>
    <t>M_ТБ-1793</t>
  </si>
  <si>
    <t>Модернизация ПС 35/10кВ Артемовская с установкой защит от дуговых замыканий (1 к-та) в шкафах КРУ 6-10 кВ</t>
  </si>
  <si>
    <t>P_ТБ-1794</t>
  </si>
  <si>
    <t>Модернизация ПС 35/10кВ Туголуковская с установкой защит от дуговых замыканий (1 к-та) в шкафах КРУ 6-10 кВ</t>
  </si>
  <si>
    <t>P_ТБ-1795</t>
  </si>
  <si>
    <t>Модернизация ПС 35/10кВ Протасовская с установкой защит от дуговых замыканий (1 к-та) в шкафах КРУ 6-10 кВ</t>
  </si>
  <si>
    <t>P_ТБ-1796</t>
  </si>
  <si>
    <t>Модернизация ПС 35/10кВ Лавровская с установкой защит от дуговых замыканий (1 к-та) в шкафах КРУ 6-10 кВ</t>
  </si>
  <si>
    <t>P_ТБ-1797</t>
  </si>
  <si>
    <t>Модернизация ПС 35/10кВ Соколовская с установкой защит от дуговых замыканий (1 к-та) в шкафах КРУ 6-10 кВ</t>
  </si>
  <si>
    <t>P_ТБ-1798</t>
  </si>
  <si>
    <t>Модернизация ПС 35/10кВ Осиновская с установкой защит от дуговых замыканий (1 к-та) в шкафах КРУ 6-10 кВ</t>
  </si>
  <si>
    <t>P_ТБ-1799</t>
  </si>
  <si>
    <t>Модернизация ПС 35/10кВ Ветеринарная с установкой защит от дуговых замыканий (1 к-та) в шкафах КРУ 6-10 кВ</t>
  </si>
  <si>
    <t>P_ТБ-1800</t>
  </si>
  <si>
    <t>Модернизация ПС 35/10кВ Новоюрьевская с установкой защит от дуговых замыканий (1 к-та) в шкафах КРУ 6-10 кВ</t>
  </si>
  <si>
    <t>P_ТБ-1801</t>
  </si>
  <si>
    <t>Модернизация ПС 35/10кВ Сестрёнская с установкой защит от дуговых замыканий (1 к-та) в шкафах КРУ 6-10 кВ</t>
  </si>
  <si>
    <t>P_ТБ-1802</t>
  </si>
  <si>
    <t>Модернизация ПС 35/10кВ Б.Дорога с установкой защит от дуговых замыканий (1 к-та) в шкафах КРУ 6-10 кВ</t>
  </si>
  <si>
    <t>P_ТБ-1803</t>
  </si>
  <si>
    <t>Модернизация ПС 35/10кВ Скобелевская с установкой защит от дуговых замыканий (1 к-та) в шкафах КРУ 6-10 кВ</t>
  </si>
  <si>
    <t>P_ТБ-1804</t>
  </si>
  <si>
    <t>Модернизация ПС 35/10кВ Грязновская с установкой защит от дуговых замыканий (1 к-та) в шкафах КРУ 6-10 кВ</t>
  </si>
  <si>
    <t>P_ТБ-1805</t>
  </si>
  <si>
    <t>Модернизация ПС 35/10кВ Митропольская с установкой защит от дуговых замыканий (1 к-та) в шкафах КРУ 6-10 кВ</t>
  </si>
  <si>
    <t>P_ТБ-1806</t>
  </si>
  <si>
    <t>Модернизация ПС 35/10кВ В. Ярославская с установкой защит от дуговых замыканий (1 к-та) в шкафах КРУ 6-10 кВ</t>
  </si>
  <si>
    <t>P_ТБ-1807</t>
  </si>
  <si>
    <t>Модернизация ПС 35/10кВ Куровщиновская с установкой защит от дуговых замыканий (1 к-та) в шкафах КРУ 6-10 кВ</t>
  </si>
  <si>
    <t>P_ТБ-1808</t>
  </si>
  <si>
    <t>Модернизация ПС 35/10кВ Липовская с установкой защит от дуговых замыканий (1 к-та) в шкафах КРУ 6-10 кВ</t>
  </si>
  <si>
    <t>P_ТБ-1809</t>
  </si>
  <si>
    <t>Модернизация ПС 35/10кВ П. Пригородная с установкой защит от дуговых замыканий (1 к-та) в шкафах КРУ 6-10 кВ</t>
  </si>
  <si>
    <t>P_ТБ-1810</t>
  </si>
  <si>
    <t>Модернизация ПС 35/10кВ Тимирязевская с установкой защит от дуговых замыканий (1 к-та) в шкафах КРУ 6-10 кВ</t>
  </si>
  <si>
    <t>P_ТБ-1811</t>
  </si>
  <si>
    <t>Модернизация ПС 35/10кВ Селезневская с установкой защит от дуговых замыканий (1 к-та) в шкафах КРУ 6-10 кВ</t>
  </si>
  <si>
    <t>P_ТБ-1812</t>
  </si>
  <si>
    <t>Модернизация ПС 35/10кВ Львовская с установкой защит от дуговых замыканий (1 к-та) в шкафах КРУ 6-10 кВ</t>
  </si>
  <si>
    <t>P_ТБ-1813</t>
  </si>
  <si>
    <t>Модернизация ПС 35/10кВ Моздокская с установкой защит от дуговых замыканий (1 к-та) в шкафах КРУ 6-10 кВ</t>
  </si>
  <si>
    <t>P_ТБ-1814</t>
  </si>
  <si>
    <t>Модернизация ПС 35/10кВ Максимовская с установкой защит от дуговых замыканий (1 к-та) в шкафах КРУ 6-10 кВ</t>
  </si>
  <si>
    <t>P_ТБ-1815</t>
  </si>
  <si>
    <t>Модернизация ПС 35/10кВ Краснозвездинская с установкой защит от дуговых замыканий (1 к-та) в шкафах КРУ 6-10 кВ</t>
  </si>
  <si>
    <t>P_ТБ-1816</t>
  </si>
  <si>
    <t>Модернизация ПС 35/10кВ Пятилетка с установкой защит от дуговых замыканий (1 к-та) в шкафах КРУ 6-10 кВ</t>
  </si>
  <si>
    <t>P_ТБ-1817</t>
  </si>
  <si>
    <t>Модернизация ПС 35/10кВ Караваинская с установкой защит от дуговых замыканий (1 к-та) в шкафах КРУ 6-10 кВ</t>
  </si>
  <si>
    <t>P_ТБ-1818</t>
  </si>
  <si>
    <t>Модернизация ПС 35/10кВ Марьинская с установкой защит от дуговых замыканий (1 к-та) в шкафах КРУ 6-10 кВ</t>
  </si>
  <si>
    <t>P_ТБ-1819</t>
  </si>
  <si>
    <t>Модернизация ПС 35/10кВ Ярославская с установкой защит от дуговых замыканий (1 к-та) в шкафах КРУ 6-10 кВ</t>
  </si>
  <si>
    <t>P_ТБ-1820</t>
  </si>
  <si>
    <t>Модернизация ПС 35/10кВ Рахманинская с установкой защит от дуговых замыканий (1 к-та) в шкафах КРУ 6-10 кВ</t>
  </si>
  <si>
    <t>P_ТБ-1821</t>
  </si>
  <si>
    <t>Модернизация ПС 35/10кВ Яблоновецкая с установкой защит от дуговых замыканий (1 к-та) в шкафах КРУ 6-10 кВ</t>
  </si>
  <si>
    <t>P_ТБ-1822</t>
  </si>
  <si>
    <t>Модернизация ПС 35/10кВ Ситовская с установкой защит от дуговых замыканий (1 к-та) в шкафах КРУ 6-10 кВ</t>
  </si>
  <si>
    <t>P_ТБ-1823</t>
  </si>
  <si>
    <t>Модернизация ПС 35/10кВ Пахотно-Угловская с установкой защит от дуговых замыканий (1 к-та) в шкафах КРУ 6-10 кВ</t>
  </si>
  <si>
    <t>P_ТБ-1824</t>
  </si>
  <si>
    <t>Модернизация ПС 35/10кВ Вяжлинская с установкой защит от дуговых замыканий (1 к-та) в шкафах КРУ 6-10 кВ</t>
  </si>
  <si>
    <t>P_ТБ-1825</t>
  </si>
  <si>
    <t>Модернизация ПС 35/10кВ Зелёная с установкой защит от дуговых замыканий (1 к-та) в шкафах КРУ 6-10 кВ</t>
  </si>
  <si>
    <t>P_ТБ-1826</t>
  </si>
  <si>
    <t>Модернизация ПС 35/10кВ П. Васильевская с установкой защит от дуговых замыканий (1 к-та) в шкафах КРУ 6-10 кВ</t>
  </si>
  <si>
    <t>P_ТБ-1827</t>
  </si>
  <si>
    <t>Модернизация ПС 35/10кВ Ст.Томниковская с установкой защит от дуговых замыканий (1 к-та) в шкафах КРУ 6-10 кВ</t>
  </si>
  <si>
    <t>P_ТБ-1828</t>
  </si>
  <si>
    <t>Модернизация ПС 35/6кВ Макаронная фабрика с установкой защит от дуговых замыканий (1 к-та) в шкафах КРУ 6-10 кВ</t>
  </si>
  <si>
    <t>P_ТБ-1829</t>
  </si>
  <si>
    <t>Модернизация ПС 35/10кВ Бокинская с установкой защит от дуговых замыканий (1 к-та) в шкафах КРУ 6-10 кВ</t>
  </si>
  <si>
    <t>P_ТБ-1830</t>
  </si>
  <si>
    <t>Модернизация ПС 35/10кВ Сухотинская с установкой защит от дуговых замыканий (1 к-та) в шкафах КРУ 6-10 кВ</t>
  </si>
  <si>
    <t>P_ТБ-1831</t>
  </si>
  <si>
    <t>Модернизация ЦРП 10 кВ №1 п.Строитель с установкой защит от дуговых замыканий (1 к-т)</t>
  </si>
  <si>
    <t>N_ТБ-1837</t>
  </si>
  <si>
    <t>Модернизация ЦРП 10 кВ №2 п.Строитель с установкой защит от дуговых замыканий (1 к-т)</t>
  </si>
  <si>
    <t>N_ТБ-1838</t>
  </si>
  <si>
    <t>Модернизация ПС 110 кВ Шпикуловская с установкой регистратора аварийных событий (РАС)</t>
  </si>
  <si>
    <t>J_ТБ-2093</t>
  </si>
  <si>
    <t>Модернизация ПС 110 кВ Инжавинская с установкой регистратора аварийных событий (РАС)</t>
  </si>
  <si>
    <t>K_ТБ-2219</t>
  </si>
  <si>
    <t>Модернизация ПС 110 кВ Нащекинская с установкой регистратора аварийных событий (РАС)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</si>
  <si>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</si>
  <si>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</si>
  <si>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</si>
  <si>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</si>
  <si>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</si>
  <si>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</si>
  <si>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</si>
  <si>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</si>
  <si>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</si>
  <si>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</si>
  <si>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</si>
  <si>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установкой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</si>
  <si>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</si>
  <si>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</si>
  <si>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</si>
  <si>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</si>
  <si>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</si>
  <si>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</si>
  <si>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</si>
  <si>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</si>
  <si>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</si>
  <si>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</si>
  <si>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</si>
  <si>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</si>
  <si>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</si>
  <si>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</si>
  <si>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</si>
  <si>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Техперевооружение ПС 35 кВ Тимирязевская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</si>
  <si>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M_ТБ-2547</t>
  </si>
  <si>
    <t>Техперевооружение ПС 35 кВ Тулиновская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</si>
  <si>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M_ТБ-2549</t>
  </si>
  <si>
    <t>Техперевооружение ПС 35 кВ Суравская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</si>
  <si>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M_ТБ-2550</t>
  </si>
  <si>
    <t>Техперевооружение ПС 35 кВ Столовская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</si>
  <si>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M_ТБ-2551</t>
  </si>
  <si>
    <t>Техперевооружение ПС 35 кВ Виктория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</si>
  <si>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M_ТБ-2552</t>
  </si>
  <si>
    <t>Техперевооружение ПС 35 кВ Макаронная фабрика с заменой оборудования систем телемеханики (1 система), передачи телеметрической информации, с монтажом первичного оборудования ТМ</t>
  </si>
  <si>
    <t>M_ТБ-2553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</si>
  <si>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</si>
  <si>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</si>
  <si>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Телешовская с установкой первичного оборудования ТМ</t>
  </si>
  <si>
    <t>M_ТБ-2555</t>
  </si>
  <si>
    <t>Техперевооружение ПС 35 кВ Поселок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</si>
  <si>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M_ТБ-2556</t>
  </si>
  <si>
    <t>Техперевооружение ПС 35 кВ Платоновская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</si>
  <si>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M_ТБ-2558</t>
  </si>
  <si>
    <t>Техперевооружение ПС 35 кВ Пятилетка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</si>
  <si>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M_ТБ-2559</t>
  </si>
  <si>
    <t>Техперевооружение ПС 35 кВ Саюкинская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</si>
  <si>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M_ТБ-2560</t>
  </si>
  <si>
    <t>Техперевооружение ПС 35 кВ Ярославская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</si>
  <si>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M_ТБ-2561</t>
  </si>
  <si>
    <t>Модернизация ПС 35 кВ Донская с установкой ТТ 35 кВ (1 комплект), ТН 35 кВ (1 комплект)</t>
  </si>
  <si>
    <t>M_ТБ-2698</t>
  </si>
  <si>
    <t>Модернизация ПС 110 кВ Спасская с установкой регистратора аварийных событий (1 шт) и шкафов защит 110 кВ (3 шт, РАС)</t>
  </si>
  <si>
    <t>M_ТБ-2704</t>
  </si>
  <si>
    <t>Модернизация ПС 110 кВ Богдановская с установкой регистратора аварийных событий (1 шт, РАС)</t>
  </si>
  <si>
    <t>M_ТБ-2737</t>
  </si>
  <si>
    <t>Модернизация ПС 110/6 кВ Тамбовская №5 с установкой независимых защит ближнего резервирования силовых трансформаторов (2 к-т)</t>
  </si>
  <si>
    <t>N_ТБ-2811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</si>
  <si>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</si>
  <si>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</si>
  <si>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</si>
  <si>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</si>
  <si>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</si>
  <si>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</si>
  <si>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</si>
  <si>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</si>
  <si>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 кВ М.Горьковская с установкой регистратора аварийных событий (РАС)</t>
  </si>
  <si>
    <t>N_ТБ-2816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</si>
  <si>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</si>
  <si>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</si>
  <si>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</si>
  <si>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</si>
  <si>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</si>
  <si>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</si>
  <si>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</si>
  <si>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</si>
  <si>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</si>
  <si>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</si>
  <si>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</si>
  <si>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</si>
  <si>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 кВ Сампурская с установкой независимых защит ближнего резервирования силовых трансформаторов (2 к-т)</t>
  </si>
  <si>
    <t>O_ТБ-2938</t>
  </si>
  <si>
    <t>Модернизация ПС 110/35/10 кВ Инжавинская с установкой независимых защит ближнего резервирования силовых трансформаторов (2 к-т)</t>
  </si>
  <si>
    <t>O_ТБ-2939</t>
  </si>
  <si>
    <t>Модернизация ПС 110/35/10 кВ Нащекинская с установкой независимых защит ближнего резервирования силовых трансформаторов (2 к-т)</t>
  </si>
  <si>
    <t>O_ТБ-2940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</si>
  <si>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</si>
  <si>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</si>
  <si>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</si>
  <si>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</si>
  <si>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</si>
  <si>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</si>
  <si>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</si>
  <si>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</si>
  <si>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</si>
  <si>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</si>
  <si>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Модернизация ПС 110/35/10 кВ Южная с заменой аккумуляторной батареи постоянного оперативного тока</t>
  </si>
  <si>
    <t>P_ТБ-3136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</si>
  <si>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</si>
  <si>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</si>
  <si>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</si>
  <si>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</si>
  <si>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Камвольная с заменой масляных выключателей 10 кВ на вакуумные (8 шт) и устройств РЗА</t>
  </si>
  <si>
    <t>P_ТБ-3145</t>
  </si>
  <si>
    <t>Техперевооружение ПС 110/35/10 кВ Комсомольская с заменой масляных выключателей 10 кВ на вакуумные (8 шт) и устройств РЗА</t>
  </si>
  <si>
    <t>P_ТБ-3146</t>
  </si>
  <si>
    <t>Техперевооружение ПС 35/10 кВ Бокинская с заменой масляных выключателей 10 кВ на вакуумные (8 шт) и устройств РЗА</t>
  </si>
  <si>
    <t>P_ТБ-3147</t>
  </si>
  <si>
    <t>Техперевооружение ПС 110/35/10 кВ Мордовская с заменой масляных выключателей 10 кВ на вакуумные (18 шт) и устройств РЗА</t>
  </si>
  <si>
    <t>P_ТБ-3148</t>
  </si>
  <si>
    <t>Техперевооружение ПС 110/35/10 кВ М.Зверяевская с заменой масляных выключателей 10 кВ на вакуумные (2 шт) и устройств РЗА</t>
  </si>
  <si>
    <t>P_ТБ-3149</t>
  </si>
  <si>
    <t>Модернизация ПС 110/27.5/6 кВ Первомайская с установкой независимых защит ближнего резервирования силовых трансформаторов (2 к-т)</t>
  </si>
  <si>
    <t>P_ТБ-3213</t>
  </si>
  <si>
    <t>Модернизация ПС 110/35/6 кВ Рассказовская с установкой независимых защит ближнего резервирования силовых трансформаторов (2 к-т)</t>
  </si>
  <si>
    <t>P_ТБ-3214</t>
  </si>
  <si>
    <t>Модернизация ПС 110/35/10 кВ Арженская с установкой независимых защит ближнего резервирования силовых трансформаторов (2 к-т)</t>
  </si>
  <si>
    <t>P_ТБ-3215</t>
  </si>
  <si>
    <t>Модернизация ПС 110/35/10 кВ Ковыльская с установкой независимых защит ближнего резервирования силовых трансформаторов (2 к-т)</t>
  </si>
  <si>
    <t>P_ТБ-3216</t>
  </si>
  <si>
    <t>Модернизация ПС 110/6 кВ Кожзавод с установкой независимых защит ближнего резервирования силовых трансформаторов (2 к-т)</t>
  </si>
  <si>
    <t>P_ТБ-3217</t>
  </si>
  <si>
    <t>Модернизация ПС 110/35/10 кВ Хоботовская с установкой независимых защит ближнего резервирования силовых трансформаторов (2 к-т)</t>
  </si>
  <si>
    <t>P_ТБ-3218</t>
  </si>
  <si>
    <t>Модернизация ПС 110/10 кВ Иловайская с установкой независимых защит ближнего резервирования силовых трансформаторов (2 к-т)</t>
  </si>
  <si>
    <t>P_ТБ-3219</t>
  </si>
  <si>
    <t>Модернизация ПС 110/10 М.Алабушская с установкой независимых защит ближнего резервирования силовых трансформаторов (2 к-т)</t>
  </si>
  <si>
    <t>P_ТБ-3220</t>
  </si>
  <si>
    <t>Модернизация ПС 110/10 Шпикуловская с установкой независимых защит ближнего резервирования силовых трансформаторов (2 к-т)</t>
  </si>
  <si>
    <t>P_ТБ-3221</t>
  </si>
  <si>
    <t>Модернизация ПС 110/35/10кВ Комсомольская с установкой независимых защит ближнего резервирования силовых трансформаторов (2 к-т)</t>
  </si>
  <si>
    <t>P_ТБ-3222</t>
  </si>
  <si>
    <t>Модернизация ПС 110/35/10 кВ М.Зверяевская с установкой независимых защит ближнего резервирования силовых трансформаторов (2 к-т)</t>
  </si>
  <si>
    <t>P_ТБ-3223</t>
  </si>
  <si>
    <t>Модернизация ПС 110/10 Богдановская с установкой независимых защит ближнего резервирования силовых трансформаторов (2 к-т)</t>
  </si>
  <si>
    <t>P_ТБ-3224</t>
  </si>
  <si>
    <t>Модернизация ПС 110/10кВ Шачинская с установкой независимых защит ближнего резервирования силовых трансформаторов (1 к-т)</t>
  </si>
  <si>
    <t>P_ТБ-3225</t>
  </si>
  <si>
    <t>Модернизация ПС 110/10кВ Н.Архангельская с установкой независимых защит ближнего резервирования силовых трансформаторов (1 к-т)</t>
  </si>
  <si>
    <t>P_ТБ-3226</t>
  </si>
  <si>
    <t>Модернизация ПС 110/10кВ Н.Сеславинская с установкой независимых защит ближнего резервирования силовых трансформаторов (1 к-т)</t>
  </si>
  <si>
    <t>P_ТБ-3227</t>
  </si>
  <si>
    <t>Модернизация ПС 110/10 Иноковская с установкой независимых защит ближнего резервирования силовых трансформаторов (1 к-т)</t>
  </si>
  <si>
    <t>P_ТБ-3228</t>
  </si>
  <si>
    <t>Модернизация ПС 110/35/6 кВ Рассказовская с установкой ступенчатых защит на обходной выключатель 110 кВ (1 шкаф)</t>
  </si>
  <si>
    <t>P_ТБ-3229</t>
  </si>
  <si>
    <t>Модернизация 110/35/10-6 кВ Уваровская с установкой ступенчатых защит на обходной выключатель 110 кВ (1 шкаф)</t>
  </si>
  <si>
    <t>P_ТБ-3230</t>
  </si>
  <si>
    <t>Модернизация ПС 110/27.5/6 кВ Первомайская с установкой ступенчатых защит на обходной выключатель 110 кВ (1 шкаф)</t>
  </si>
  <si>
    <t>P_ТБ-3231</t>
  </si>
  <si>
    <t>Модернизация 110/35/10кВ Токарёвская с установкой ступенчатых защит на обходной выключатель 110 кВ (1 шкаф)</t>
  </si>
  <si>
    <t>P_ТБ-3232</t>
  </si>
  <si>
    <t>Модернизация ПС 110/35/10кВ Ржаксинская с установкой ступенчатых защит на обходной выключатель 110 кВ (1 шкаф)</t>
  </si>
  <si>
    <t>P_ТБ-3233</t>
  </si>
  <si>
    <t>Модернизация ПС 110/35/10кВ Кирсановская с установкой ступенчатых защит на обходной выключатель 110 кВ (1 шкаф)</t>
  </si>
  <si>
    <t>P_ТБ-3234</t>
  </si>
  <si>
    <t>Модернизация ПС 110/35/10кВ Нащекинская с установкой ступенчатых защит на обходной выключатель 110 кВ (1 шкаф)</t>
  </si>
  <si>
    <t>P_ТБ-3235</t>
  </si>
  <si>
    <t>Модернизация ПС 110/35/10кВ Токаревская с установкой устройств передачи аварийных сигналов и команд (УПАСК) по ВЛ 110 кВ Котовская-Токаревская №1 (1 шкаф)</t>
  </si>
  <si>
    <t>P_ТБ-3236</t>
  </si>
  <si>
    <t>Модернизация ПС 110/35/6кВ Рассказовская с установкой устройств передачи аварийных сигналов и команд (УПАСК) по ВЛ 110 кВ Рассказовская-Кирсановская II цепь с отпайками на ПС 110 кВ Кирсановская и ПС 110 кВ Рассказовская (2 шкафа)</t>
  </si>
  <si>
    <t>P_ТБ-3237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</si>
  <si>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</si>
  <si>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</si>
  <si>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</si>
  <si>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</si>
  <si>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</si>
  <si>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</si>
  <si>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</si>
  <si>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</si>
  <si>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</si>
  <si>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</si>
  <si>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</si>
  <si>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</si>
  <si>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Техперевооружение ПС 110/35/6 кВ Тамбовская №2 с заменой оборудования СОПТ (щит постоянного тока, аккумуляторная батарея - 1 к-т)</t>
  </si>
  <si>
    <t>P_ТБ-3256</t>
  </si>
  <si>
    <t>Техперевооружение ПС 110/35/10 кВ Токаревская с заменой оборудования СОПТ (щит постоянного тока, аккумуляторная батарея - 1 к-т)</t>
  </si>
  <si>
    <t>P_ТБ-3257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</si>
  <si>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</si>
  <si>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</si>
  <si>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</si>
  <si>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</si>
  <si>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4-х ВЛ 0,4 кВ КТП-107 ф.1 ПС 35/10 кВ Комсомольская с заменой неизолированного провода на СИП большего сечения п.Комсомолец (протяженность 7,704 км)</t>
  </si>
  <si>
    <t>K_ТБ-2184</t>
  </si>
  <si>
    <t>Реконструкция 4-х ВЛ 0,4 кВ КТП-105 ф.1 ПС 35/10 кВ Комсомольская с заменой неизолированного провода на СИП большего сечения п.Комсомолец (протяженность 4,011 км)</t>
  </si>
  <si>
    <t>K_ТБ-2187</t>
  </si>
  <si>
    <t>Реконструкция ВЛ 110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5,69 км)</t>
  </si>
  <si>
    <t>O_ТБ-2778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</si>
  <si>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</si>
  <si>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</si>
  <si>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Реконструкция ВЛ 10 кВ филиала Тамбовэнерго с переводом в кабельное исполнение на участке ЮВЖД Ртищево-Кочетовка (Снятие ограничений в пользовании земельными участками ОАО РЖД, соглашение о компенсации №6800/00098/24, протяженность 4,499 км)</t>
  </si>
  <si>
    <t>O_ТБ-2780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</si>
  <si>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</si>
  <si>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</si>
  <si>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</si>
  <si>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</si>
  <si>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ТП-372 ф.03 ПС 35/10 кВ Татановская с заменой неизолированного провода на СИП большего сечения п.Горельский лесхоз (протяженность 2,312 км)</t>
  </si>
  <si>
    <t>O_ТБ-2872</t>
  </si>
  <si>
    <t>Реконструкция ВЛ 0,4 кВ Тамбовского РЭС филиала Тамбовэнерго с заменой неизолированного провода на СИП большего сечения</t>
  </si>
  <si>
    <t>P_ТБ-2925</t>
  </si>
  <si>
    <t>Реконструкции ВЛ 10 кВ ф.2, 3 ПС 35/10 кВ Куровщинская с изменением границ полосы отвода и охранных зон (Снятие ограничений в пользовании земельными участками ООО Агрономика, договор №6800/00975/24 от 03.04.24; протяженность 0,79 км)</t>
  </si>
  <si>
    <t>O_ТБ-3011</t>
  </si>
  <si>
    <t>Реконструкция 2-х ВЛ 0,4 кВ КТП-582 ф.03 ПС 35/10 кВ Кулешовская с заменой опор и провода на СИП большего сечения с.Абакумовка (протяженность 0,927 км)</t>
  </si>
  <si>
    <t>O_ТБ-3017</t>
  </si>
  <si>
    <t>Реконструкция 3-х ВЛ 0,4 кВ КТП-590 ф.03 ПС 35/10 кВ Кулешовская с заменой опор и провода на СИП большего сечения с.Михайловка (протяженность 2,526 км)</t>
  </si>
  <si>
    <t>O_ТБ-3018</t>
  </si>
  <si>
    <t>Реконструкция 2-х ВЛ 0,4 кВ КТП-594 ф.09 ПС 35/10 кВ Кулешовская с заменой опор и провода на СИП большего сечения с.Абакумовка (протяженность 1,282 км)</t>
  </si>
  <si>
    <t>O_ТБ-3019</t>
  </si>
  <si>
    <t>Реконструкция ВЛ 0,4 кВ КТП-607 ф.01 ПС 35/10 кВ Кулешовская с заменой опор и провода на СИП большего сечения с.Абакумовка (протяженность 0,672 км)</t>
  </si>
  <si>
    <t>O_ТБ-3020</t>
  </si>
  <si>
    <t>Реконструкция участка ВЛ 10 кВ ф.09 ПС 35/10 кВ Кулешовская с заменой опор и провода на СИП большего сечения, с установкой разъединителей (2 шт) с.Абакумовка (протяженность 0,081 км)</t>
  </si>
  <si>
    <t>O_ТБ-3024</t>
  </si>
  <si>
    <t>Реконструкция участка ВЛ 10 кВ ф.03 ПС 35/10 кВ Кулешовская с заменой опор и провода на СИП большего сечения, с установкой разъединителей (2 шт) с.Михайловка (протяженность 0,157 км)</t>
  </si>
  <si>
    <t>O_ТБ-3025</t>
  </si>
  <si>
    <t>Реконструкция ВЛ 10 кВ ф.12 ПС 110/35/10 кВ Инжавинская с изменением границ полосы отвода и охранных зон (Снятие ограничений в пользовании земельными участками Симакова О.В, договор №6800/01522/24 от 14.05.24)</t>
  </si>
  <si>
    <t>O_ТБ-3027</t>
  </si>
  <si>
    <t>Реконструкция участка ВЛ 6 кВ ф.22 ПС 110/6 кВ Тамбовская №8 с изменением границ полосы отвода и охранных зон (Снятие ограничений в пользовании земельными участками ООО ДТМ, договор №6800/04333/24 от 30.09.24; протяженность 0,205 км)</t>
  </si>
  <si>
    <t>P_ТБ-3108</t>
  </si>
  <si>
    <t>Реконструкция участка ВЛ 0,4 кВ от строящейся СТП 10/0,4 кВ ф.09 ПС 35/10 Кулешовская с заменой опор и провода на СИП большего сечения с.Абакумовка (протяженность 0,303 км)</t>
  </si>
  <si>
    <t>P_ТБ-3252</t>
  </si>
  <si>
    <t>1.2.2.2</t>
  </si>
  <si>
    <t>Модернизация, техническое перевооружение линий электропередачи, всего, в том числе: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</si>
  <si>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 км)</t>
  </si>
  <si>
    <t>O_ТБ-2979</t>
  </si>
  <si>
    <t>Техперевооружение (в пролете оп.92-114) ВЛ 10 кВ ф.7 ПС 35/10 кВ Заречная с заменой голого провода на самонесущий универсальный кабель, с установкой разъединителей (3 шт) п.Рыбхоз Кашма (протяженность 1,453 км)</t>
  </si>
  <si>
    <t>O_ТБ-3043</t>
  </si>
  <si>
    <t>Модернизация ВЛ 10 кВ ф.8 ПС 35/10кВ Ярославская с установкой пункта секционирования с использованием реклоузеров (1 шт)</t>
  </si>
  <si>
    <t>P_ТБ-3247</t>
  </si>
  <si>
    <t>Техперевооружение ВЛ 10 кВ ф.04 ПС 35/10 кВ Горельская с заменой опор, с установкой разъединителей (1 шт) п.Горельский лесхоз (протяженность 0,07 км)</t>
  </si>
  <si>
    <t>P_ТБ-3254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</si>
  <si>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</si>
  <si>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</si>
  <si>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</si>
  <si>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</si>
  <si>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2027: ИПУ - 2 597)</t>
  </si>
  <si>
    <t>M_ТБ-2572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</si>
  <si>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2027: ИПУ - 1 870)</t>
  </si>
  <si>
    <t>M_ТБ-2576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</si>
  <si>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</si>
  <si>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</si>
  <si>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выходе из строя приборов учета потребителя (0,4 кВ; ИПУ: 2023 - 100, 2024 - 58)</t>
  </si>
  <si>
    <t>M_ТБ-2718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</si>
  <si>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</si>
  <si>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</si>
  <si>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2023 - 423, 2024 - 567)</t>
  </si>
  <si>
    <t>M_ТБ-2733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</si>
  <si>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2024 - 963)</t>
  </si>
  <si>
    <t>M_ТБ-2734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</si>
  <si>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2025 - 2 927)</t>
  </si>
  <si>
    <t>M_ТБ-2735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</si>
  <si>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2023 - 349, 2024 - 228)</t>
  </si>
  <si>
    <t>M_ТБ-2738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</si>
  <si>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2024 - 497)</t>
  </si>
  <si>
    <t>M_ТБ-2739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</si>
  <si>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2025 -2645)</t>
  </si>
  <si>
    <t>M_ТБ-2740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</si>
  <si>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2028: ИПУ - 6745)</t>
  </si>
  <si>
    <t>O_ТБ-2909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</si>
  <si>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2028: ИПУ - 1188)</t>
  </si>
  <si>
    <t>O_ТБ-2920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</si>
  <si>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2029 - 2 493)</t>
  </si>
  <si>
    <t>P_ТБ-3097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</si>
  <si>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2029 -1 225)</t>
  </si>
  <si>
    <t>P_ТБ-3098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</si>
  <si>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2030 - 2 832)</t>
  </si>
  <si>
    <t>P_ТБ-3192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</si>
  <si>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2030 -1 117)</t>
  </si>
  <si>
    <t>P_ТБ-3193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</si>
  <si>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</si>
  <si>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</si>
  <si>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2025 - 245)</t>
  </si>
  <si>
    <t>M_ТБ-2711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</si>
  <si>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</si>
  <si>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</si>
  <si>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2023 - 5, 2024 - 5)</t>
  </si>
  <si>
    <t>N_ТБ-2826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</si>
  <si>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2029 - 17)</t>
  </si>
  <si>
    <t>P_ТБ-3096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</si>
  <si>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2030 - 245)</t>
  </si>
  <si>
    <t>P_ТБ-3191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</si>
  <si>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</si>
  <si>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</si>
  <si>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</si>
  <si>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</si>
  <si>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</si>
  <si>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</si>
  <si>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</si>
  <si>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</si>
  <si>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</si>
  <si>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</si>
  <si>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</si>
  <si>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</si>
  <si>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</si>
  <si>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</si>
  <si>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</si>
  <si>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</si>
  <si>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</si>
  <si>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</si>
  <si>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</si>
  <si>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</si>
  <si>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Тамбовэнерго (Моршанский, Сосновский)</t>
  </si>
  <si>
    <t>K_ТБ-2223</t>
  </si>
  <si>
    <t>Организация системы технологической радиосвязи филиала Тамбовэнерго (Гавриловский, Инжавинский РЭС)</t>
  </si>
  <si>
    <t>K_ТБ-2224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</si>
  <si>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</si>
  <si>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</si>
  <si>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</si>
  <si>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</si>
  <si>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 кВ Котовская ТЭЦ-2 с установкой дополнительных инженерных сооружений, технических средств защиты в новых условиях террористических и диверсионных угроз</t>
  </si>
  <si>
    <t>O_ТБ-2857</t>
  </si>
  <si>
    <t>Техперевооружение ПС 110/35/10 кВ Уваровская с заменой оборудования систем видеонаблюдения (1 система)</t>
  </si>
  <si>
    <t>O_ТБ-2981</t>
  </si>
  <si>
    <t>Техперевооружение ПС 110/35/6 кВ Тамбовская №2 с заменой оборудования систем видеонаблюдения (1 система)</t>
  </si>
  <si>
    <t>O_ТБ-2982</t>
  </si>
  <si>
    <t>Техперевооружение ПС 110/6 кВ Тамбовская №3 с заменой оборудования систем видеонаблюдения (1 система)</t>
  </si>
  <si>
    <t>O_ТБ-2983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</si>
  <si>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</si>
  <si>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</si>
  <si>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</si>
  <si>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</si>
  <si>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Сампурская с заменой оборудования систем видеонаблюдения (1 система)</t>
  </si>
  <si>
    <t>O_ТБ-2986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</si>
  <si>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</si>
  <si>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</si>
  <si>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Инжавинская с заменой оборудования систем видеонаблюдения (1 система)</t>
  </si>
  <si>
    <t>O_ТБ-2988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</si>
  <si>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</si>
  <si>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</si>
  <si>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110/10 кВ Н.Лядинская с заменой оборудования систем видеонаблюдения (1 система)</t>
  </si>
  <si>
    <t>O_ТБ-2990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</si>
  <si>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</si>
  <si>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</si>
  <si>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</si>
  <si>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</si>
  <si>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Техперевооружение ПС 110/10 кВ ПТФ с заменой оборудования систем видеонаблюдения (1 система)</t>
  </si>
  <si>
    <t>O_ТБ-2995</t>
  </si>
  <si>
    <t>Модернизация ПС 110/6 кВ Тамбовская №3 с установкой дополнительных инженерных сооружений, технических средств защиты в новых условиях террористических и диверсионных угроз</t>
  </si>
  <si>
    <t>P_ТБ-3142</t>
  </si>
  <si>
    <t>Модернизация ПС 35/6 кВ Прогресс с установкой дополнительных инженерных сооружений, технических средств защиты в новых условиях террористических и диверсионных угроз</t>
  </si>
  <si>
    <t>P_ТБ-3150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</si>
  <si>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</si>
  <si>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</si>
  <si>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</si>
  <si>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</si>
  <si>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</si>
  <si>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</si>
  <si>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</si>
  <si>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</si>
  <si>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</si>
  <si>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</si>
  <si>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</si>
  <si>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</si>
  <si>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</si>
  <si>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</si>
  <si>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</si>
  <si>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</si>
  <si>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110/35/10 кВ М.Горьковская с установкой оборудования систем видеонаблюдения и периметровой охранной сигнализации (171 м)</t>
  </si>
  <si>
    <t>P_ТБ-3159</t>
  </si>
  <si>
    <t>Модернизация ПС 110 кВ Котовская ТЭЦ-2 с установкой оборудования систем видеонаблюдения и периметровой охранной сигнализации (370 м)</t>
  </si>
  <si>
    <t>P_ТБ-3160</t>
  </si>
  <si>
    <t>Модернизация ПС 110/35/10 кВ Кирсановская с установкой оборудования систем видеонаблюдения и периметровой охранной сигнализации (373 м)</t>
  </si>
  <si>
    <t>P_ТБ-3161</t>
  </si>
  <si>
    <t>Модернизация ПС 110/35/10 кВ Жердевская с установкой оборудования систем видеонаблюдения и периметровой охранной сигнализации (182 м)</t>
  </si>
  <si>
    <t>P_ТБ-3162</t>
  </si>
  <si>
    <t>Модернизация ПС 35/10 кВ Гавриловская с установкой оборудования систем видеонаблюдения и периметровой охранной сигнализации (180 м)</t>
  </si>
  <si>
    <t>P_ТБ-3163</t>
  </si>
  <si>
    <t>Модернизация ПС 35/10 кВ Восточная с установкой оборудования систем видеонаблюдения и периметровой охранной сигнализации (135 м)</t>
  </si>
  <si>
    <t>P_ТБ-3164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</si>
  <si>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</si>
  <si>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</si>
  <si>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</si>
  <si>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</si>
  <si>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</si>
  <si>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</si>
  <si>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Модернизация ПС 110 кВ Алгасовская с установкой оборудования систем видеонаблюдения и периметровой охранной сигнализации (440 м)</t>
  </si>
  <si>
    <t>P_ТБ-3168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</si>
  <si>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</si>
  <si>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</si>
  <si>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Организация системы технологической радиосвязи филиала Тамбовэнерго (Пичаевский РЭС)</t>
  </si>
  <si>
    <t>P_ТБ-3245</t>
  </si>
  <si>
    <t>Модернизация ПС 110/6 кВ Рождественская с установкой дополнительных инженерных сооружений, технических средств защиты в новых условиях террористических и диверсионных угроз</t>
  </si>
  <si>
    <t>P_ТБ-3250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</si>
  <si>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</si>
  <si>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</si>
  <si>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</si>
  <si>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</si>
  <si>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</si>
  <si>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</si>
  <si>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</si>
  <si>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</si>
  <si>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</si>
  <si>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</si>
  <si>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</si>
  <si>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O_ТБ-2869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</si>
  <si>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</si>
  <si>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</si>
  <si>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Строительство КТП 10/0,4 кВ ф.04 ПС 35/10 Горельская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</si>
  <si>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</si>
  <si>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</si>
  <si>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</si>
  <si>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Строительство с заменой КТП 10/0,4 кВ №582 ф.03 ПС 35/10 кВ Кулешовская по техсостоянию с.Абакумовка (трансформаторная мощность 0,25 МВА)</t>
  </si>
  <si>
    <t>O_ТБ-3021</t>
  </si>
  <si>
    <t>Строительство с заменой КТП 10/0,4 кВ №590 ф.03 ПС 35/10 кВ Кулешовская по техсостоянию с.Михайловка (трансформаторная мощность 0,16 МВА)</t>
  </si>
  <si>
    <t>O_ТБ-3022</t>
  </si>
  <si>
    <t>Строительство с заменой КТП 10/0,4 кВ №594 ф.09 ПС 35/10 кВ Кулешовская по техсостоянию с.Абакумовка (трансформаторная мощность 0,1 МВА)</t>
  </si>
  <si>
    <t>O_ТБ-3023</t>
  </si>
  <si>
    <t>Строительство КЛ 10 кВ - кабельная вставка ВЛ 10 кВ ф.12 ПС 110/35/10 кВ Инжавинская (Снятие ограничений в пользовании земельными участками Симакова О.В, договор №6800/01522/24 от 14.05.24; протяженность 0,034 км)</t>
  </si>
  <si>
    <t>O_ТБ-3028</t>
  </si>
  <si>
    <t>Строительство КЛ 6 кВ - кабельная вставка ВЛ 6 кВ ф.22 ПС 110/6 кВ Тамбовская №8 (Снятие ограничений в пользовании земельными участками ООО ДТМ, договор №6800/04333/24 от 30.09.24; протяженность 0,025 км)</t>
  </si>
  <si>
    <t>P_ТБ-3126</t>
  </si>
  <si>
    <t>Строительство СТП 10/0,4 кВ ф.09 ПС 35/10 кВ Кулешовская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</si>
  <si>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</si>
  <si>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</si>
  <si>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</si>
  <si>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</si>
  <si>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</si>
  <si>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</si>
  <si>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</si>
  <si>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Приборы и средства механизации (2025: приборы диагностики-12 шт; приборы релейной защиты-27 шт; средства механизации-107 шт)</t>
  </si>
  <si>
    <t>K_ТБ-2266</t>
  </si>
  <si>
    <t>Приобретение ОНТМ. Компьютеры и оргтехника (2025: ПК-88 шт, МФУ-20 шт)</t>
  </si>
  <si>
    <t>K_ТБ-2267</t>
  </si>
  <si>
    <t>Приобретение ОНТМ. Средства связи (2025: модуль контроллера - 1 шт, маршрутизатор - 3 шт)</t>
  </si>
  <si>
    <t>K_ТБ-2268</t>
  </si>
  <si>
    <t>Приобретение Транспорта. Автомобили бригадные линейные (2025: бригадный а/м-8 шт, бригадный а/м повышенной проходимости-4 шт)</t>
  </si>
  <si>
    <t>K_ТБ-2269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</si>
  <si>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</si>
  <si>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</si>
  <si>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</si>
  <si>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</si>
  <si>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</si>
  <si>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</si>
  <si>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</si>
  <si>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</si>
  <si>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ОНТМ. Приборы и средства механизации (2024: приборы диагностики-3 шт; приборы релейной защиты-8 шт; средства механизации-19 шт; 2025: приборы диагностики-2 шт)</t>
  </si>
  <si>
    <t>M_ТБ-2511</t>
  </si>
  <si>
    <t>Приобретение ОНТМ. Компьютеры и оргтехника (2024: сервер-2 шт, МФУ-16 шт, ИБП-2 шт; 2025: ПК-25 шт)</t>
  </si>
  <si>
    <t>M_ТБ-2514</t>
  </si>
  <si>
    <t>Приобретение ОНТМ. Средства связи (2024: коммутатор-2 шт, маршрутизатор-2 шт, беспроводная конференционная аудиосистема-2 шт)</t>
  </si>
  <si>
    <t>M_ТБ-2517</t>
  </si>
  <si>
    <t>Приобретение Транспорта. Автомобили бригадные линейные (2024: бригадный а/м-15 шт)</t>
  </si>
  <si>
    <t>M_ТБ-2520</t>
  </si>
  <si>
    <t>Приобретение ОНТМ. Приборы и средства механизации (2027: приборы диагностики-17 шт; приборы релейной защиты-2шт; средства механизации-168 шт)</t>
  </si>
  <si>
    <t>M_ТБ-2521</t>
  </si>
  <si>
    <t>Приобретение ОНТМ. Компьютеры и оргтехника (2027: ПК-135 шт, МФУ-47 шт, сервер-2 шт, СХД-1 шт, ИБП-4 шт)</t>
  </si>
  <si>
    <t>M_ТБ-2578</t>
  </si>
  <si>
    <t>Приобретение Транспорта. Электролаборатории (2025: э/лаборатория-1 шт)</t>
  </si>
  <si>
    <t>M_ТБ-2584</t>
  </si>
  <si>
    <t>Приобретение Транспорта. Электролаборатории (2027: э/лаборатория-1 шт)</t>
  </si>
  <si>
    <t>M_ТБ-2585</t>
  </si>
  <si>
    <t>Приобретение Транспорта. Автоподъёмники, автовышки (2025: автогидроподъемник-3 шт)</t>
  </si>
  <si>
    <t>M_ТБ-2590</t>
  </si>
  <si>
    <t>Приобретение Транспорта. БКМ на базе трактора (2025: БКМ - 4 шт)</t>
  </si>
  <si>
    <t>M_ТБ-2591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</si>
  <si>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</si>
  <si>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</si>
  <si>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</si>
  <si>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</si>
  <si>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Автомобили бригадные линейные (2027: бригадный а/м-32 шт, бригадный а/м повышенной проходимости-23 шт)</t>
  </si>
  <si>
    <t>M_ТБ-2597</t>
  </si>
  <si>
    <t>Приобретение Транспорта. БКМ на базе трактора (2027: БКМ - 3 шт)</t>
  </si>
  <si>
    <t>M_ТБ-2599</t>
  </si>
  <si>
    <t>Приобретение ОНТМ. Оборудование связи (2027: маршрутизатор-8 шт, устройство регистрации информации-8 к-т)</t>
  </si>
  <si>
    <t>M_ТБ-2681</t>
  </si>
  <si>
    <t>Приобретение и замена оборудования АС (15 к-т)</t>
  </si>
  <si>
    <t>M_ТБ-2703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</si>
  <si>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</si>
  <si>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N_ТБ-2797</t>
  </si>
  <si>
    <t>Приобретение ОНТМ. Приборы и средства механизации (2023: приборы диагностики-7 шт; средства механизации-109 шт; средства защиты-98 шт; привод мобильный-1 шт; фотоаппарат-1 шт; 2024: средства механизации-1 шт; сплит-система-1 шт; 2025: приборы диагностики-5 шт)</t>
  </si>
  <si>
    <t>N_ТБ-2800</t>
  </si>
  <si>
    <t>Импортозамещение. Создание отечественной корпоративной системы управления логистикой и МТО (LS2, 1 система)</t>
  </si>
  <si>
    <t>N_ТБ-2805</t>
  </si>
  <si>
    <t>Создание КСИБ объектов критической информационной инфраструктуры подсистемы антивирусной защиты и предотвращения атак филиала Тамбовэнерго (2 подсистемы)</t>
  </si>
  <si>
    <t>N_ТБ-2810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</si>
  <si>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</si>
  <si>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N_ТБ-2817</t>
  </si>
  <si>
    <t>Импортозамещение. Создание отечественной корпоративной системы управления персоналом (HR, 1 система)</t>
  </si>
  <si>
    <t>N_ТБ-2818</t>
  </si>
  <si>
    <t>Импортозамещение. Создание отечественной корпоративной системы бюджетного управления (FIN1, FIN2, FIN3, 1 система)</t>
  </si>
  <si>
    <t>N_ТБ-2819</t>
  </si>
  <si>
    <t>Импортозамещение. Создание отечественной корпоративной системы управления транспортом электроэнергии (VKR3, 1 система)</t>
  </si>
  <si>
    <t>N_ТБ-2821</t>
  </si>
  <si>
    <t>Создание отечественной корпоративной системы оперативного управления работами (MPA, OUT, 1 система)</t>
  </si>
  <si>
    <t>N_ТБ-2822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</si>
  <si>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</si>
  <si>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N_ТБ-2835</t>
  </si>
  <si>
    <t>Приобретение ОНТМ. Приборы и средства механизации (2028: приборы диагностики-13 шт; приборы релейной защиты-3 шт; средства механизации-134 шт)</t>
  </si>
  <si>
    <t>O_ТБ-2907</t>
  </si>
  <si>
    <t>Приобретение Транспорта. Автомобили бригадные линейные (2028: бригадный а/м-29 шт, бригадный а/м повышенной проходимости-33 шт)</t>
  </si>
  <si>
    <t>O_ТБ-2908</t>
  </si>
  <si>
    <t>Приобретение ОНТМ. Компьютеры и оргтехника (2028: ПК-86 шт, МФУ-47 шт, сервер-3 шт, СХД-1 шт, ИБП-4 к-т, ноутбук-5 шт)</t>
  </si>
  <si>
    <t>O_ТБ-2921</t>
  </si>
  <si>
    <t>Приобретение ОНТМ. Оборудование связи (2028: коммутатор-5 шт, маршрутизатор-8 шт, устройство регистрации информации-6 к-т)</t>
  </si>
  <si>
    <t>O_ТБ-2922</t>
  </si>
  <si>
    <t>Приобретение Транспорта. Автоподъёмники, автовышки (2028: автогидроподъемник-1 шт)</t>
  </si>
  <si>
    <t>O_ТБ-2923</t>
  </si>
  <si>
    <t>Приобретение Транспорта. Мульчеры (2028: мульчер - 1 шт)</t>
  </si>
  <si>
    <t>O_ТБ-2924</t>
  </si>
  <si>
    <t>Приобретение ОНТМ. Приборы и средства механизации (2024: приборы диагностики-3 шт; система контроля-4 шт; котел газовый-3 шт; 2025: приборы диагностики-5 шт)</t>
  </si>
  <si>
    <t>O_ТБ-2942</t>
  </si>
  <si>
    <t>Приобретение Транспорта. Автоподъемники, автовышки (2024: автогидроподъемник - 1 шт)</t>
  </si>
  <si>
    <t>O_ТБ-2945</t>
  </si>
  <si>
    <t>Приобретение Транспорта. Мульчеры (2024: мульчер-2 шт)</t>
  </si>
  <si>
    <t>O_ТБ-2946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</si>
  <si>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</si>
  <si>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</si>
  <si>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Автоподъемники, автовышки (2027: автогидроподъемник-1 шт)</t>
  </si>
  <si>
    <t>O_ТБ-2949</t>
  </si>
  <si>
    <t>Приобретение Транспорта. Мульчеры (2025: мульчер-1 шт)</t>
  </si>
  <si>
    <t>O_ТБ-2950</t>
  </si>
  <si>
    <t>Приобретение Транспорта. Мульчеры (2026: мульчер-1 шт)</t>
  </si>
  <si>
    <t>O_ТБ-2951</t>
  </si>
  <si>
    <t>Приобретение Транспорта. Мульчеры (2027: мульчер-1 шт)</t>
  </si>
  <si>
    <t>O_ТБ-2952</t>
  </si>
  <si>
    <t>Импортозамещение Eltex ECSS-10 (ПО линейных оптических терминалов)</t>
  </si>
  <si>
    <t>O_ТБ-2955</t>
  </si>
  <si>
    <t>Развитие Единой интеграционной платформы ПОДИС 15 (DIG)</t>
  </si>
  <si>
    <t>O_ТБ-2961</t>
  </si>
  <si>
    <t>Развитие функциональности шины данных (DIG, 1 система)</t>
  </si>
  <si>
    <t>O_ТБ-2963</t>
  </si>
  <si>
    <t>Развитие ПАК Координационного центра ПАО Россети Центр - Visiology (DIG, 1-этап)</t>
  </si>
  <si>
    <t>O_ТБ-2964</t>
  </si>
  <si>
    <t>Развитие системы оперативной поддержки и мониторинга сетевой инфраструктуры (DIG)</t>
  </si>
  <si>
    <t>O_ТБ-2966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</si>
  <si>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</si>
  <si>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O_ТБ-2970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</si>
  <si>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</si>
  <si>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O_ТБ-2999</t>
  </si>
  <si>
    <t>Импортозамещение. Создание отечественной корпоративной системы управления Договорной деятельностью (PO, 1 система)</t>
  </si>
  <si>
    <t>O_ТБ-3000</t>
  </si>
  <si>
    <t>Импортозамещение. Создание отечественной корпоративной системы управления реализацией услуг (VKR1, 1 система)</t>
  </si>
  <si>
    <t>O_ТБ-3001</t>
  </si>
  <si>
    <t>Приобретение Транспорта. Автомобили бригадные линейные (2029: бригадный а/м-29 шт, бригадный а/м повышенной проходимости-32 шт)</t>
  </si>
  <si>
    <t>P_ТБ-3099</t>
  </si>
  <si>
    <t>Приобретение Транспорта. Электролаборатории (2029: э/лаборатория-1 шт)</t>
  </si>
  <si>
    <t>P_ТБ-3100</t>
  </si>
  <si>
    <t>Приобретение Транспорта. БКМ на базе трактора (2029: БКМ - 4 шт)</t>
  </si>
  <si>
    <t>P_ТБ-3102</t>
  </si>
  <si>
    <t>Приобретение Транспорта. Автоподъемники, автовышки (2029: автогидроподъемник-1 шт)</t>
  </si>
  <si>
    <t>P_ТБ-3103</t>
  </si>
  <si>
    <t>Приобретение Транспорта. Мульчеры (2029: мульчер-1 шт)</t>
  </si>
  <si>
    <t>P_ТБ-3104</t>
  </si>
  <si>
    <t>Приобретение ОНТМ. Компьютеры и оргтехника (2029: ПК-47 шт, сервер-1 шт, МФУ-18 шт, ноутбук-3шт)</t>
  </si>
  <si>
    <t>P_ТБ-3105</t>
  </si>
  <si>
    <t>Приобретение ОНТМ. Оборудование связи (2029: коммутатор-4 шт, маршрутизатор-3 шт)</t>
  </si>
  <si>
    <t>P_ТБ-3106</t>
  </si>
  <si>
    <t>Приобретение ОНТМ. Приборы и средства механизации (2029: приборы диагностики-19 шт; приборы релейной защиты-12 шт; средства механизации-67 шт)</t>
  </si>
  <si>
    <t>P_ТБ-3107</t>
  </si>
  <si>
    <t>Приобретение ОНТМ. Электротехническое оборудование (Аварийный запас: микропроцессорные устройства релейной защиты и автоматики - 5 шт)</t>
  </si>
  <si>
    <t>P_ТБ-3171</t>
  </si>
  <si>
    <t>Приобретение спецодежды и средств индивидуальной защиты (2025: 110 к-т)</t>
  </si>
  <si>
    <t>P_ТБ-3172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</si>
  <si>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</si>
  <si>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</si>
  <si>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Приобретение Транспорта. Электролаборатории (2030: э/лаборатория-2 шт)</t>
  </si>
  <si>
    <t>P_ТБ-3183</t>
  </si>
  <si>
    <t>Приобретение Транспорта. Автомобили бригадные линейные (2030: бригадный а/м-29 шт, бригадный а/м повышенной проходимости-32 шт)</t>
  </si>
  <si>
    <t>P_ТБ-3184</t>
  </si>
  <si>
    <t>Приобретение Транспорта. БКМ на базе трактора (2030: БКМ - 4 шт)</t>
  </si>
  <si>
    <t>P_ТБ-3185</t>
  </si>
  <si>
    <t>Приобретение Транспорта. Автоподъемники, автовышки (2030: автогидроподъемник-1 шт)</t>
  </si>
  <si>
    <t>P_ТБ-3186</t>
  </si>
  <si>
    <t>Приобретение Транспорта. Мульчеры (2030: мульчер-1 шт)</t>
  </si>
  <si>
    <t>P_ТБ-3187</t>
  </si>
  <si>
    <t>Приобретение ОНТМ. Приборы и средства механизации (2030: приборы диагностики-14 шт; приборы релейной защиты-34 шт; средства механизации-54 шт)</t>
  </si>
  <si>
    <t>P_ТБ-3188</t>
  </si>
  <si>
    <t>Приобретение ОНТМ. Компьютеры и оргтехника (2030: ПК-70 шт, сервер-1 шт, МФУ-29 шт, ноутбук-5 шт)</t>
  </si>
  <si>
    <t>P_ТБ-3189</t>
  </si>
  <si>
    <t>Приобретение ОНТМ. Оборудование связи (2030: коммутатор-6 шт, маршрутизатор-3 шт)</t>
  </si>
  <si>
    <t>P_ТБ-3190</t>
  </si>
  <si>
    <t>Приобретение программного обеспечения доступа к приватной облачной инфраструктуре ЦОД (ПО VK, 1 система)</t>
  </si>
  <si>
    <t>P_ТБ-3198</t>
  </si>
  <si>
    <t>Приобретение программного обеспечения Visiology - модуль сбора данных Smart Forms</t>
  </si>
  <si>
    <t>P_ТБ-3199</t>
  </si>
  <si>
    <t>Развитие ПАК Координационного центра ПАО Россети Центр - Visiology (DIG, 2-этап)</t>
  </si>
  <si>
    <t>P_ТБ-3200</t>
  </si>
  <si>
    <t>Импортозамещение. Создание отечественной корпоративной системы мониторинга автотранспорта (LS)</t>
  </si>
  <si>
    <t>P_ТБ-3201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</si>
  <si>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</si>
  <si>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P_ТБ-3202</t>
  </si>
  <si>
    <t>Развитие отечественной корпоративной системы оперативного управления работами - СОУР (MPA, OTU)</t>
  </si>
  <si>
    <t>P_ТБ-3203</t>
  </si>
  <si>
    <t>Импортозамещение. Создание отечественной корпоративной системы управления учетными записями КИСУР (DIG)</t>
  </si>
  <si>
    <t>P_ТБ-3204</t>
  </si>
  <si>
    <t>Импортозамещение. Создание отечественной корпоративной системы консолидированной отчетности МСФО (FIN4)</t>
  </si>
  <si>
    <t>P_ТБ-3205</t>
  </si>
  <si>
    <t>Развитие регионального узла геоинформационной системы - РГИС (OTU, 2-этап)</t>
  </si>
  <si>
    <t>P_ТБ-3206</t>
  </si>
  <si>
    <t>Создание дополнительного модуля ЕИП - обратные потоки, контроль версий (DIG)</t>
  </si>
  <si>
    <t>P_ТБ-3207</t>
  </si>
  <si>
    <t>Развитие отечественной корпоративной системы приема и обработки обращений потребителей (VKR2)</t>
  </si>
  <si>
    <t>P_ТБ-3208</t>
  </si>
  <si>
    <t>Развитие ПАК Координационного центра ПАО Россети Центр - Visiology (DIG, 3-этап)</t>
  </si>
  <si>
    <t>P_ТБ-3209</t>
  </si>
  <si>
    <t>Приобретение программного обеспечения системы управления юридическими бизнес-процессами - Casebook</t>
  </si>
  <si>
    <t>P_ТБ-3210</t>
  </si>
  <si>
    <t>Приобретение Транспорта. Автомобили бригадные линейные (2025: бригадный а/м-4 шт, прицеп-измельчитель-2 шт, снегоход-1шт)</t>
  </si>
  <si>
    <t>P_ТБ-3212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</si>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</sst>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1092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1091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0</v>
      </c>
      <c r="E20" s="23">
        <f t="shared" si="0"/>
        <v>68.471999999999994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0.23232360717929001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1089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1089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IFERROR(SUM(D93),"нд")</f>
        <v>0</v>
      </c>
      <c r="E22" s="23">
        <f t="shared" si="2"/>
        <v>68.471999999999994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</v>
      </c>
      <c r="J22" s="23">
        <f t="shared" si="2"/>
        <v>0.23232360717929001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1089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IFERROR(SUM(D444),"нд")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1089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IFERROR(SUM(D447),"нд")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1089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IFERROR(SUM(D460),"нд")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1089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IFERROR(SUM(D461),"нд")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1089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IFERROR(SUM(D28,D93,D444,D447,D460,D461),"нд")</f>
        <v>0</v>
      </c>
      <c r="E27" s="23">
        <f t="shared" si="7"/>
        <v>68.471999999999994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0</v>
      </c>
      <c r="J27" s="23">
        <f t="shared" si="7"/>
        <v>0.23232360717929001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1089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IFERROR(SUM(D29,D75,D78,D87),"нд")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1089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1089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1089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1089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IFERROR(SUM(D33:D74),"нд")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1089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1090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1090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1090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1090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1090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1090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1090</v>
      </c>
      <c r="O39" s="15"/>
    </row>
    <row r="40" spans="1:15" ht="78.7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1090</v>
      </c>
      <c r="O40" s="15"/>
    </row>
    <row r="41" spans="1:15" ht="110.2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1090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1090</v>
      </c>
      <c r="O42" s="15"/>
    </row>
    <row r="43" spans="1:15" ht="110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1090</v>
      </c>
      <c r="O43" s="15"/>
    </row>
    <row r="44" spans="1:15" ht="78.7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1090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1090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1090</v>
      </c>
      <c r="O46" s="15"/>
    </row>
    <row r="47" spans="1:15" ht="63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1090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1090</v>
      </c>
      <c r="O48" s="15"/>
    </row>
    <row r="49" spans="1:15" ht="110.2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1090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1090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1090</v>
      </c>
      <c r="O51" s="15"/>
    </row>
    <row r="52" spans="1:15" ht="78.7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1090</v>
      </c>
      <c r="O52" s="15"/>
    </row>
    <row r="53" spans="1:15" ht="78.7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1090</v>
      </c>
      <c r="O53" s="15"/>
    </row>
    <row r="54" spans="1:15" ht="63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1090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1090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1090</v>
      </c>
      <c r="O56" s="15"/>
    </row>
    <row r="57" spans="1:15" ht="94.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1090</v>
      </c>
      <c r="O57" s="15"/>
    </row>
    <row r="58" spans="1:15" ht="94.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1090</v>
      </c>
      <c r="O58" s="15"/>
    </row>
    <row r="59" spans="1:15" ht="94.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1090</v>
      </c>
      <c r="O59" s="15"/>
    </row>
    <row r="60" spans="1:15" ht="78.7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1090</v>
      </c>
      <c r="O60" s="15"/>
    </row>
    <row r="61" spans="1:15" ht="110.2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1090</v>
      </c>
      <c r="O61" s="15"/>
    </row>
    <row r="62" spans="1:15" ht="63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1090</v>
      </c>
      <c r="O62" s="15"/>
    </row>
    <row r="63" spans="1:15" ht="110.2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1090</v>
      </c>
      <c r="O63" s="15"/>
    </row>
    <row r="64" spans="1:15" ht="78.7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1090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1090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1090</v>
      </c>
      <c r="O66" s="15"/>
    </row>
    <row r="67" spans="1:15" ht="94.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1090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1090</v>
      </c>
      <c r="O68" s="15"/>
    </row>
    <row r="69" spans="1:15" ht="110.2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1090</v>
      </c>
      <c r="O69" s="15"/>
    </row>
    <row r="70" spans="1:15" ht="110.2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1090</v>
      </c>
      <c r="O70" s="15"/>
    </row>
    <row r="71" spans="1:15" ht="94.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1090</v>
      </c>
      <c r="O71" s="15"/>
    </row>
    <row r="72" spans="1:15" ht="78.75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1090</v>
      </c>
      <c r="O72" s="15"/>
    </row>
    <row r="73" spans="1:15" ht="78.7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1090</v>
      </c>
      <c r="O73" s="15"/>
    </row>
    <row r="74" spans="1:15" ht="110.2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1090</v>
      </c>
      <c r="O74" s="15"/>
    </row>
    <row r="75" spans="1:15" ht="31.5" x14ac:dyDescent="0.25">
      <c r="A75" s="26" t="s">
        <v>145</v>
      </c>
      <c r="B75" s="24" t="s">
        <v>146</v>
      </c>
      <c r="C75" s="25" t="s">
        <v>36</v>
      </c>
      <c r="D75" s="23">
        <f t="shared" ref="D75:M75" si="11">IFERROR(SUM(D76,D77),"нд")</f>
        <v>0</v>
      </c>
      <c r="E75" s="23">
        <f t="shared" si="11"/>
        <v>0</v>
      </c>
      <c r="F75" s="23">
        <f t="shared" si="11"/>
        <v>0</v>
      </c>
      <c r="G75" s="23">
        <f t="shared" si="11"/>
        <v>0</v>
      </c>
      <c r="H75" s="23">
        <f t="shared" si="11"/>
        <v>0</v>
      </c>
      <c r="I75" s="23">
        <f t="shared" si="11"/>
        <v>0</v>
      </c>
      <c r="J75" s="23">
        <f t="shared" si="11"/>
        <v>0</v>
      </c>
      <c r="K75" s="23">
        <f t="shared" si="11"/>
        <v>0</v>
      </c>
      <c r="L75" s="23">
        <f t="shared" si="11"/>
        <v>0</v>
      </c>
      <c r="M75" s="23">
        <f t="shared" si="11"/>
        <v>0</v>
      </c>
      <c r="N75" s="24" t="s">
        <v>1089</v>
      </c>
      <c r="O75" s="15"/>
    </row>
    <row r="76" spans="1:15" ht="47.25" x14ac:dyDescent="0.25">
      <c r="A76" s="26" t="s">
        <v>147</v>
      </c>
      <c r="B76" s="24" t="s">
        <v>148</v>
      </c>
      <c r="C76" s="25" t="s">
        <v>36</v>
      </c>
      <c r="D76" s="23">
        <f t="shared" ref="D76:M77" si="12">IFERROR(0,"нд")</f>
        <v>0</v>
      </c>
      <c r="E76" s="23">
        <f t="shared" si="12"/>
        <v>0</v>
      </c>
      <c r="F76" s="23">
        <f t="shared" si="12"/>
        <v>0</v>
      </c>
      <c r="G76" s="23">
        <f t="shared" si="12"/>
        <v>0</v>
      </c>
      <c r="H76" s="23">
        <f t="shared" si="12"/>
        <v>0</v>
      </c>
      <c r="I76" s="23">
        <f t="shared" si="12"/>
        <v>0</v>
      </c>
      <c r="J76" s="23">
        <f t="shared" si="12"/>
        <v>0</v>
      </c>
      <c r="K76" s="23">
        <f t="shared" si="12"/>
        <v>0</v>
      </c>
      <c r="L76" s="23">
        <f t="shared" si="12"/>
        <v>0</v>
      </c>
      <c r="M76" s="23">
        <f t="shared" si="12"/>
        <v>0</v>
      </c>
      <c r="N76" s="24" t="s">
        <v>1089</v>
      </c>
      <c r="O76" s="15"/>
    </row>
    <row r="77" spans="1:15" ht="31.5" x14ac:dyDescent="0.25">
      <c r="A77" s="26" t="s">
        <v>149</v>
      </c>
      <c r="B77" s="24" t="s">
        <v>150</v>
      </c>
      <c r="C77" s="25" t="s">
        <v>36</v>
      </c>
      <c r="D77" s="23">
        <f t="shared" si="12"/>
        <v>0</v>
      </c>
      <c r="E77" s="23">
        <f t="shared" si="12"/>
        <v>0</v>
      </c>
      <c r="F77" s="23">
        <f t="shared" si="12"/>
        <v>0</v>
      </c>
      <c r="G77" s="23">
        <f t="shared" si="12"/>
        <v>0</v>
      </c>
      <c r="H77" s="23">
        <f t="shared" si="12"/>
        <v>0</v>
      </c>
      <c r="I77" s="23">
        <f t="shared" si="12"/>
        <v>0</v>
      </c>
      <c r="J77" s="23">
        <f t="shared" si="12"/>
        <v>0</v>
      </c>
      <c r="K77" s="23">
        <f t="shared" si="12"/>
        <v>0</v>
      </c>
      <c r="L77" s="23">
        <f t="shared" si="12"/>
        <v>0</v>
      </c>
      <c r="M77" s="23">
        <f t="shared" si="12"/>
        <v>0</v>
      </c>
      <c r="N77" s="24" t="s">
        <v>1089</v>
      </c>
      <c r="O77" s="15"/>
    </row>
    <row r="78" spans="1:15" ht="31.5" x14ac:dyDescent="0.25">
      <c r="A78" s="26" t="s">
        <v>151</v>
      </c>
      <c r="B78" s="24" t="s">
        <v>152</v>
      </c>
      <c r="C78" s="25" t="s">
        <v>36</v>
      </c>
      <c r="D78" s="23">
        <f t="shared" ref="D78:M78" si="13">IFERROR(SUM(D79,D83),"нд")</f>
        <v>0</v>
      </c>
      <c r="E78" s="23">
        <f t="shared" si="13"/>
        <v>0</v>
      </c>
      <c r="F78" s="23">
        <f t="shared" si="13"/>
        <v>0</v>
      </c>
      <c r="G78" s="23">
        <f t="shared" si="13"/>
        <v>0</v>
      </c>
      <c r="H78" s="23">
        <f t="shared" si="13"/>
        <v>0</v>
      </c>
      <c r="I78" s="23">
        <f t="shared" si="13"/>
        <v>0</v>
      </c>
      <c r="J78" s="23">
        <f t="shared" si="13"/>
        <v>0</v>
      </c>
      <c r="K78" s="23">
        <f t="shared" si="13"/>
        <v>0</v>
      </c>
      <c r="L78" s="23">
        <f t="shared" si="13"/>
        <v>0</v>
      </c>
      <c r="M78" s="23">
        <f t="shared" si="13"/>
        <v>0</v>
      </c>
      <c r="N78" s="24" t="s">
        <v>1089</v>
      </c>
      <c r="O78" s="15"/>
    </row>
    <row r="79" spans="1:15" ht="31.5" x14ac:dyDescent="0.25">
      <c r="A79" s="26" t="s">
        <v>153</v>
      </c>
      <c r="B79" s="24" t="s">
        <v>154</v>
      </c>
      <c r="C79" s="25" t="s">
        <v>36</v>
      </c>
      <c r="D79" s="23">
        <f t="shared" ref="D79:M79" si="14">IFERROR(SUM(D80,D81,D82),"нд")</f>
        <v>0</v>
      </c>
      <c r="E79" s="23">
        <f t="shared" si="14"/>
        <v>0</v>
      </c>
      <c r="F79" s="23">
        <f t="shared" si="14"/>
        <v>0</v>
      </c>
      <c r="G79" s="23">
        <f t="shared" si="14"/>
        <v>0</v>
      </c>
      <c r="H79" s="23">
        <f t="shared" si="14"/>
        <v>0</v>
      </c>
      <c r="I79" s="23">
        <f t="shared" si="14"/>
        <v>0</v>
      </c>
      <c r="J79" s="23">
        <f t="shared" si="14"/>
        <v>0</v>
      </c>
      <c r="K79" s="23">
        <f t="shared" si="14"/>
        <v>0</v>
      </c>
      <c r="L79" s="23">
        <f t="shared" si="14"/>
        <v>0</v>
      </c>
      <c r="M79" s="23">
        <f t="shared" si="14"/>
        <v>0</v>
      </c>
      <c r="N79" s="24" t="s">
        <v>1089</v>
      </c>
      <c r="O79" s="15"/>
    </row>
    <row r="80" spans="1:15" ht="78.75" x14ac:dyDescent="0.25">
      <c r="A80" s="26" t="s">
        <v>153</v>
      </c>
      <c r="B80" s="24" t="s">
        <v>155</v>
      </c>
      <c r="C80" s="25" t="s">
        <v>36</v>
      </c>
      <c r="D80" s="23">
        <f t="shared" ref="D80:M82" si="15">IFERROR(0,"нд")</f>
        <v>0</v>
      </c>
      <c r="E80" s="23">
        <f t="shared" si="15"/>
        <v>0</v>
      </c>
      <c r="F80" s="23">
        <f t="shared" si="15"/>
        <v>0</v>
      </c>
      <c r="G80" s="23">
        <f t="shared" si="15"/>
        <v>0</v>
      </c>
      <c r="H80" s="23">
        <f t="shared" si="15"/>
        <v>0</v>
      </c>
      <c r="I80" s="23">
        <f t="shared" si="15"/>
        <v>0</v>
      </c>
      <c r="J80" s="23">
        <f t="shared" si="15"/>
        <v>0</v>
      </c>
      <c r="K80" s="23">
        <f t="shared" si="15"/>
        <v>0</v>
      </c>
      <c r="L80" s="23">
        <f t="shared" si="15"/>
        <v>0</v>
      </c>
      <c r="M80" s="23">
        <f t="shared" si="15"/>
        <v>0</v>
      </c>
      <c r="N80" s="24" t="s">
        <v>1089</v>
      </c>
      <c r="O80" s="15"/>
    </row>
    <row r="81" spans="1:15" ht="63" x14ac:dyDescent="0.25">
      <c r="A81" s="26" t="s">
        <v>153</v>
      </c>
      <c r="B81" s="24" t="s">
        <v>156</v>
      </c>
      <c r="C81" s="25" t="s">
        <v>36</v>
      </c>
      <c r="D81" s="23">
        <f t="shared" si="15"/>
        <v>0</v>
      </c>
      <c r="E81" s="23">
        <f t="shared" si="15"/>
        <v>0</v>
      </c>
      <c r="F81" s="23">
        <f t="shared" si="15"/>
        <v>0</v>
      </c>
      <c r="G81" s="23">
        <f t="shared" si="15"/>
        <v>0</v>
      </c>
      <c r="H81" s="23">
        <f t="shared" si="15"/>
        <v>0</v>
      </c>
      <c r="I81" s="23">
        <f t="shared" si="15"/>
        <v>0</v>
      </c>
      <c r="J81" s="23">
        <f t="shared" si="15"/>
        <v>0</v>
      </c>
      <c r="K81" s="23">
        <f t="shared" si="15"/>
        <v>0</v>
      </c>
      <c r="L81" s="23">
        <f t="shared" si="15"/>
        <v>0</v>
      </c>
      <c r="M81" s="23">
        <f t="shared" si="15"/>
        <v>0</v>
      </c>
      <c r="N81" s="24" t="s">
        <v>1089</v>
      </c>
      <c r="O81" s="15"/>
    </row>
    <row r="82" spans="1:15" ht="63" x14ac:dyDescent="0.25">
      <c r="A82" s="26" t="s">
        <v>153</v>
      </c>
      <c r="B82" s="24" t="s">
        <v>157</v>
      </c>
      <c r="C82" s="25" t="s">
        <v>36</v>
      </c>
      <c r="D82" s="23">
        <f t="shared" si="15"/>
        <v>0</v>
      </c>
      <c r="E82" s="23">
        <f t="shared" si="15"/>
        <v>0</v>
      </c>
      <c r="F82" s="23">
        <f t="shared" si="15"/>
        <v>0</v>
      </c>
      <c r="G82" s="23">
        <f t="shared" si="15"/>
        <v>0</v>
      </c>
      <c r="H82" s="23">
        <f t="shared" si="15"/>
        <v>0</v>
      </c>
      <c r="I82" s="23">
        <f t="shared" si="15"/>
        <v>0</v>
      </c>
      <c r="J82" s="23">
        <f t="shared" si="15"/>
        <v>0</v>
      </c>
      <c r="K82" s="23">
        <f t="shared" si="15"/>
        <v>0</v>
      </c>
      <c r="L82" s="23">
        <f t="shared" si="15"/>
        <v>0</v>
      </c>
      <c r="M82" s="23">
        <f t="shared" si="15"/>
        <v>0</v>
      </c>
      <c r="N82" s="24" t="s">
        <v>1089</v>
      </c>
      <c r="O82" s="15"/>
    </row>
    <row r="83" spans="1:15" ht="31.5" x14ac:dyDescent="0.25">
      <c r="A83" s="26" t="s">
        <v>158</v>
      </c>
      <c r="B83" s="24" t="s">
        <v>154</v>
      </c>
      <c r="C83" s="25" t="s">
        <v>36</v>
      </c>
      <c r="D83" s="23">
        <f t="shared" ref="D83:M83" si="16">IFERROR(SUM(D84,D85,D86),"нд")</f>
        <v>0</v>
      </c>
      <c r="E83" s="23">
        <f t="shared" si="16"/>
        <v>0</v>
      </c>
      <c r="F83" s="23">
        <f t="shared" si="16"/>
        <v>0</v>
      </c>
      <c r="G83" s="23">
        <f t="shared" si="16"/>
        <v>0</v>
      </c>
      <c r="H83" s="23">
        <f t="shared" si="16"/>
        <v>0</v>
      </c>
      <c r="I83" s="23">
        <f t="shared" si="16"/>
        <v>0</v>
      </c>
      <c r="J83" s="23">
        <f t="shared" si="16"/>
        <v>0</v>
      </c>
      <c r="K83" s="23">
        <f t="shared" si="16"/>
        <v>0</v>
      </c>
      <c r="L83" s="23">
        <f t="shared" si="16"/>
        <v>0</v>
      </c>
      <c r="M83" s="23">
        <f t="shared" si="16"/>
        <v>0</v>
      </c>
      <c r="N83" s="24" t="s">
        <v>1089</v>
      </c>
      <c r="O83" s="15"/>
    </row>
    <row r="84" spans="1:15" ht="78.75" x14ac:dyDescent="0.25">
      <c r="A84" s="26" t="s">
        <v>158</v>
      </c>
      <c r="B84" s="24" t="s">
        <v>155</v>
      </c>
      <c r="C84" s="25" t="s">
        <v>36</v>
      </c>
      <c r="D84" s="23">
        <f t="shared" ref="D84:M86" si="17">IFERROR(0,"нд")</f>
        <v>0</v>
      </c>
      <c r="E84" s="23">
        <f t="shared" si="17"/>
        <v>0</v>
      </c>
      <c r="F84" s="23">
        <f t="shared" si="17"/>
        <v>0</v>
      </c>
      <c r="G84" s="23">
        <f t="shared" si="17"/>
        <v>0</v>
      </c>
      <c r="H84" s="23">
        <f t="shared" si="17"/>
        <v>0</v>
      </c>
      <c r="I84" s="23">
        <f t="shared" si="17"/>
        <v>0</v>
      </c>
      <c r="J84" s="23">
        <f t="shared" si="17"/>
        <v>0</v>
      </c>
      <c r="K84" s="23">
        <f t="shared" si="17"/>
        <v>0</v>
      </c>
      <c r="L84" s="23">
        <f t="shared" si="17"/>
        <v>0</v>
      </c>
      <c r="M84" s="23">
        <f t="shared" si="17"/>
        <v>0</v>
      </c>
      <c r="N84" s="24" t="s">
        <v>1089</v>
      </c>
      <c r="O84" s="15"/>
    </row>
    <row r="85" spans="1:15" ht="63" x14ac:dyDescent="0.25">
      <c r="A85" s="26" t="s">
        <v>158</v>
      </c>
      <c r="B85" s="24" t="s">
        <v>156</v>
      </c>
      <c r="C85" s="25" t="s">
        <v>36</v>
      </c>
      <c r="D85" s="23">
        <f t="shared" si="17"/>
        <v>0</v>
      </c>
      <c r="E85" s="23">
        <f t="shared" si="17"/>
        <v>0</v>
      </c>
      <c r="F85" s="23">
        <f t="shared" si="17"/>
        <v>0</v>
      </c>
      <c r="G85" s="23">
        <f t="shared" si="17"/>
        <v>0</v>
      </c>
      <c r="H85" s="23">
        <f t="shared" si="17"/>
        <v>0</v>
      </c>
      <c r="I85" s="23">
        <f t="shared" si="17"/>
        <v>0</v>
      </c>
      <c r="J85" s="23">
        <f t="shared" si="17"/>
        <v>0</v>
      </c>
      <c r="K85" s="23">
        <f t="shared" si="17"/>
        <v>0</v>
      </c>
      <c r="L85" s="23">
        <f t="shared" si="17"/>
        <v>0</v>
      </c>
      <c r="M85" s="23">
        <f t="shared" si="17"/>
        <v>0</v>
      </c>
      <c r="N85" s="24" t="s">
        <v>1089</v>
      </c>
      <c r="O85" s="15"/>
    </row>
    <row r="86" spans="1:15" ht="63" x14ac:dyDescent="0.25">
      <c r="A86" s="26" t="s">
        <v>158</v>
      </c>
      <c r="B86" s="24" t="s">
        <v>157</v>
      </c>
      <c r="C86" s="25" t="s">
        <v>36</v>
      </c>
      <c r="D86" s="23">
        <f t="shared" si="17"/>
        <v>0</v>
      </c>
      <c r="E86" s="23">
        <f t="shared" si="17"/>
        <v>0</v>
      </c>
      <c r="F86" s="23">
        <f t="shared" si="17"/>
        <v>0</v>
      </c>
      <c r="G86" s="23">
        <f t="shared" si="17"/>
        <v>0</v>
      </c>
      <c r="H86" s="23">
        <f t="shared" si="17"/>
        <v>0</v>
      </c>
      <c r="I86" s="23">
        <f t="shared" si="17"/>
        <v>0</v>
      </c>
      <c r="J86" s="23">
        <f t="shared" si="17"/>
        <v>0</v>
      </c>
      <c r="K86" s="23">
        <f t="shared" si="17"/>
        <v>0</v>
      </c>
      <c r="L86" s="23">
        <f t="shared" si="17"/>
        <v>0</v>
      </c>
      <c r="M86" s="23">
        <f t="shared" si="17"/>
        <v>0</v>
      </c>
      <c r="N86" s="24" t="s">
        <v>1089</v>
      </c>
      <c r="O86" s="15"/>
    </row>
    <row r="87" spans="1:15" ht="63" x14ac:dyDescent="0.25">
      <c r="A87" s="26" t="s">
        <v>159</v>
      </c>
      <c r="B87" s="24" t="s">
        <v>160</v>
      </c>
      <c r="C87" s="25" t="s">
        <v>36</v>
      </c>
      <c r="D87" s="23">
        <f t="shared" ref="D87:M87" si="18">IFERROR(SUM(D88,D89),"нд")</f>
        <v>0</v>
      </c>
      <c r="E87" s="23">
        <f t="shared" si="18"/>
        <v>0</v>
      </c>
      <c r="F87" s="23">
        <f t="shared" si="18"/>
        <v>0</v>
      </c>
      <c r="G87" s="23">
        <f t="shared" si="18"/>
        <v>0</v>
      </c>
      <c r="H87" s="23">
        <f t="shared" si="18"/>
        <v>0</v>
      </c>
      <c r="I87" s="23">
        <f t="shared" si="18"/>
        <v>0</v>
      </c>
      <c r="J87" s="23">
        <f t="shared" si="18"/>
        <v>0</v>
      </c>
      <c r="K87" s="23">
        <f t="shared" si="18"/>
        <v>0</v>
      </c>
      <c r="L87" s="23">
        <f t="shared" si="18"/>
        <v>0</v>
      </c>
      <c r="M87" s="23">
        <f t="shared" si="18"/>
        <v>0</v>
      </c>
      <c r="N87" s="24" t="s">
        <v>1089</v>
      </c>
      <c r="O87" s="15"/>
    </row>
    <row r="88" spans="1:15" ht="47.25" x14ac:dyDescent="0.25">
      <c r="A88" s="26" t="s">
        <v>161</v>
      </c>
      <c r="B88" s="24" t="s">
        <v>162</v>
      </c>
      <c r="C88" s="25" t="s">
        <v>36</v>
      </c>
      <c r="D88" s="23">
        <f t="shared" ref="D88:M88" si="19">IFERROR(0,"нд")</f>
        <v>0</v>
      </c>
      <c r="E88" s="23">
        <f t="shared" si="19"/>
        <v>0</v>
      </c>
      <c r="F88" s="23">
        <f t="shared" si="19"/>
        <v>0</v>
      </c>
      <c r="G88" s="23">
        <f t="shared" si="19"/>
        <v>0</v>
      </c>
      <c r="H88" s="23">
        <f t="shared" si="19"/>
        <v>0</v>
      </c>
      <c r="I88" s="23">
        <f t="shared" si="19"/>
        <v>0</v>
      </c>
      <c r="J88" s="23">
        <f t="shared" si="19"/>
        <v>0</v>
      </c>
      <c r="K88" s="23">
        <f t="shared" si="19"/>
        <v>0</v>
      </c>
      <c r="L88" s="23">
        <f t="shared" si="19"/>
        <v>0</v>
      </c>
      <c r="M88" s="23">
        <f t="shared" si="19"/>
        <v>0</v>
      </c>
      <c r="N88" s="24" t="s">
        <v>1089</v>
      </c>
      <c r="O88" s="15"/>
    </row>
    <row r="89" spans="1:15" ht="63" x14ac:dyDescent="0.25">
      <c r="A89" s="26" t="s">
        <v>163</v>
      </c>
      <c r="B89" s="24" t="s">
        <v>164</v>
      </c>
      <c r="C89" s="25" t="s">
        <v>36</v>
      </c>
      <c r="D89" s="23">
        <f t="shared" ref="D89:M89" si="20">IFERROR(SUM(D90:D92),"нд")</f>
        <v>0</v>
      </c>
      <c r="E89" s="23">
        <f t="shared" si="20"/>
        <v>0</v>
      </c>
      <c r="F89" s="23">
        <f t="shared" si="20"/>
        <v>0</v>
      </c>
      <c r="G89" s="23">
        <f t="shared" si="20"/>
        <v>0</v>
      </c>
      <c r="H89" s="23">
        <f t="shared" si="20"/>
        <v>0</v>
      </c>
      <c r="I89" s="23">
        <f t="shared" si="20"/>
        <v>0</v>
      </c>
      <c r="J89" s="23">
        <f t="shared" si="20"/>
        <v>0</v>
      </c>
      <c r="K89" s="23">
        <f t="shared" si="20"/>
        <v>0</v>
      </c>
      <c r="L89" s="23">
        <f t="shared" si="20"/>
        <v>0</v>
      </c>
      <c r="M89" s="23">
        <f t="shared" si="20"/>
        <v>0</v>
      </c>
      <c r="N89" s="24" t="s">
        <v>1089</v>
      </c>
      <c r="O89" s="15"/>
    </row>
    <row r="90" spans="1:15" ht="63" x14ac:dyDescent="0.25">
      <c r="A90" s="26" t="s">
        <v>163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1090</v>
      </c>
      <c r="O90" s="15"/>
    </row>
    <row r="91" spans="1:15" ht="63" x14ac:dyDescent="0.25">
      <c r="A91" s="26" t="s">
        <v>163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1090</v>
      </c>
      <c r="O91" s="15"/>
    </row>
    <row r="92" spans="1:15" ht="63" x14ac:dyDescent="0.25">
      <c r="A92" s="26" t="s">
        <v>163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1090</v>
      </c>
      <c r="O92" s="15"/>
    </row>
    <row r="93" spans="1:15" ht="31.5" x14ac:dyDescent="0.25">
      <c r="A93" s="26" t="s">
        <v>171</v>
      </c>
      <c r="B93" s="24" t="s">
        <v>172</v>
      </c>
      <c r="C93" s="25" t="s">
        <v>36</v>
      </c>
      <c r="D93" s="23">
        <f t="shared" ref="D93:M93" si="21">IFERROR(SUM(D94,D342,D368,D399),"нд")</f>
        <v>0</v>
      </c>
      <c r="E93" s="23">
        <f t="shared" si="21"/>
        <v>68.471999999999994</v>
      </c>
      <c r="F93" s="23">
        <f t="shared" si="21"/>
        <v>0</v>
      </c>
      <c r="G93" s="23">
        <f t="shared" si="21"/>
        <v>0</v>
      </c>
      <c r="H93" s="23">
        <f t="shared" si="21"/>
        <v>0</v>
      </c>
      <c r="I93" s="23">
        <f t="shared" si="21"/>
        <v>0</v>
      </c>
      <c r="J93" s="23">
        <f t="shared" si="21"/>
        <v>0.23232360717929001</v>
      </c>
      <c r="K93" s="23">
        <f t="shared" si="21"/>
        <v>0</v>
      </c>
      <c r="L93" s="23">
        <f t="shared" si="21"/>
        <v>0</v>
      </c>
      <c r="M93" s="23">
        <f t="shared" si="21"/>
        <v>0</v>
      </c>
      <c r="N93" s="24" t="s">
        <v>1089</v>
      </c>
      <c r="O93" s="15"/>
    </row>
    <row r="94" spans="1:15" ht="47.25" x14ac:dyDescent="0.25">
      <c r="A94" s="26" t="s">
        <v>173</v>
      </c>
      <c r="B94" s="24" t="s">
        <v>174</v>
      </c>
      <c r="C94" s="25" t="s">
        <v>36</v>
      </c>
      <c r="D94" s="23">
        <f t="shared" ref="D94:M94" si="22">IFERROR(SUM(D95,D97),"нд")</f>
        <v>0</v>
      </c>
      <c r="E94" s="23">
        <f t="shared" si="22"/>
        <v>0</v>
      </c>
      <c r="F94" s="23">
        <f t="shared" si="22"/>
        <v>0</v>
      </c>
      <c r="G94" s="23">
        <f t="shared" si="22"/>
        <v>0</v>
      </c>
      <c r="H94" s="23">
        <f t="shared" si="22"/>
        <v>0</v>
      </c>
      <c r="I94" s="23">
        <f t="shared" si="22"/>
        <v>0</v>
      </c>
      <c r="J94" s="23">
        <f t="shared" si="22"/>
        <v>0</v>
      </c>
      <c r="K94" s="23">
        <f t="shared" si="22"/>
        <v>0</v>
      </c>
      <c r="L94" s="23">
        <f t="shared" si="22"/>
        <v>0</v>
      </c>
      <c r="M94" s="23">
        <f t="shared" si="22"/>
        <v>0</v>
      </c>
      <c r="N94" s="24" t="s">
        <v>1089</v>
      </c>
      <c r="O94" s="15"/>
    </row>
    <row r="95" spans="1:15" ht="31.5" x14ac:dyDescent="0.25">
      <c r="A95" s="26" t="s">
        <v>175</v>
      </c>
      <c r="B95" s="24" t="s">
        <v>176</v>
      </c>
      <c r="C95" s="25" t="s">
        <v>36</v>
      </c>
      <c r="D95" s="23">
        <f t="shared" ref="D95:M95" si="23">IFERROR(SUM(D96:D96),"нд")</f>
        <v>0</v>
      </c>
      <c r="E95" s="23">
        <f t="shared" si="23"/>
        <v>0</v>
      </c>
      <c r="F95" s="23">
        <f t="shared" si="23"/>
        <v>0</v>
      </c>
      <c r="G95" s="23">
        <f t="shared" si="23"/>
        <v>0</v>
      </c>
      <c r="H95" s="23">
        <f t="shared" si="23"/>
        <v>0</v>
      </c>
      <c r="I95" s="23">
        <f t="shared" si="23"/>
        <v>0</v>
      </c>
      <c r="J95" s="23">
        <f t="shared" si="23"/>
        <v>0</v>
      </c>
      <c r="K95" s="23">
        <f t="shared" si="23"/>
        <v>0</v>
      </c>
      <c r="L95" s="23">
        <f t="shared" si="23"/>
        <v>0</v>
      </c>
      <c r="M95" s="23">
        <f t="shared" si="23"/>
        <v>0</v>
      </c>
      <c r="N95" s="24" t="s">
        <v>1089</v>
      </c>
      <c r="O95" s="15"/>
    </row>
    <row r="96" spans="1:15" ht="78.75" x14ac:dyDescent="0.25">
      <c r="A96" s="26" t="s">
        <v>175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1090</v>
      </c>
      <c r="O96" s="15"/>
    </row>
    <row r="97" spans="1:15" ht="47.25" x14ac:dyDescent="0.25">
      <c r="A97" s="26" t="s">
        <v>179</v>
      </c>
      <c r="B97" s="24" t="s">
        <v>180</v>
      </c>
      <c r="C97" s="25" t="s">
        <v>36</v>
      </c>
      <c r="D97" s="23">
        <f t="shared" ref="D97:M97" si="24">IFERROR(SUM(D98:D341),"нд")</f>
        <v>0</v>
      </c>
      <c r="E97" s="23">
        <f t="shared" si="24"/>
        <v>0</v>
      </c>
      <c r="F97" s="23">
        <f t="shared" si="24"/>
        <v>0</v>
      </c>
      <c r="G97" s="23">
        <f t="shared" si="24"/>
        <v>0</v>
      </c>
      <c r="H97" s="23">
        <f t="shared" si="24"/>
        <v>0</v>
      </c>
      <c r="I97" s="23">
        <f t="shared" si="24"/>
        <v>0</v>
      </c>
      <c r="J97" s="23">
        <f t="shared" si="24"/>
        <v>0</v>
      </c>
      <c r="K97" s="23">
        <f t="shared" si="24"/>
        <v>0</v>
      </c>
      <c r="L97" s="23">
        <f t="shared" si="24"/>
        <v>0</v>
      </c>
      <c r="M97" s="23">
        <f t="shared" si="24"/>
        <v>0</v>
      </c>
      <c r="N97" s="24" t="s">
        <v>1089</v>
      </c>
      <c r="O97" s="15"/>
    </row>
    <row r="98" spans="1:15" ht="31.5" x14ac:dyDescent="0.25">
      <c r="A98" s="26" t="s">
        <v>179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1090</v>
      </c>
      <c r="O98" s="15"/>
    </row>
    <row r="99" spans="1:15" ht="31.5" x14ac:dyDescent="0.25">
      <c r="A99" s="26" t="s">
        <v>179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1090</v>
      </c>
      <c r="O99" s="15"/>
    </row>
    <row r="100" spans="1:15" ht="31.5" x14ac:dyDescent="0.25">
      <c r="A100" s="26" t="s">
        <v>179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1090</v>
      </c>
      <c r="O100" s="15"/>
    </row>
    <row r="101" spans="1:15" ht="31.5" x14ac:dyDescent="0.25">
      <c r="A101" s="26" t="s">
        <v>179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1090</v>
      </c>
      <c r="O101" s="15"/>
    </row>
    <row r="102" spans="1:15" ht="31.5" x14ac:dyDescent="0.25">
      <c r="A102" s="26" t="s">
        <v>179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1090</v>
      </c>
      <c r="O102" s="15"/>
    </row>
    <row r="103" spans="1:15" ht="31.5" x14ac:dyDescent="0.25">
      <c r="A103" s="26" t="s">
        <v>179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1090</v>
      </c>
      <c r="O103" s="15"/>
    </row>
    <row r="104" spans="1:15" ht="31.5" x14ac:dyDescent="0.25">
      <c r="A104" s="26" t="s">
        <v>179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1090</v>
      </c>
      <c r="O104" s="15"/>
    </row>
    <row r="105" spans="1:15" ht="31.5" x14ac:dyDescent="0.25">
      <c r="A105" s="26" t="s">
        <v>179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1090</v>
      </c>
      <c r="O105" s="15"/>
    </row>
    <row r="106" spans="1:15" ht="31.5" x14ac:dyDescent="0.25">
      <c r="A106" s="26" t="s">
        <v>179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1090</v>
      </c>
      <c r="O106" s="15"/>
    </row>
    <row r="107" spans="1:15" ht="31.5" x14ac:dyDescent="0.25">
      <c r="A107" s="26" t="s">
        <v>179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1090</v>
      </c>
      <c r="O107" s="15"/>
    </row>
    <row r="108" spans="1:15" ht="31.5" x14ac:dyDescent="0.25">
      <c r="A108" s="26" t="s">
        <v>179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1090</v>
      </c>
      <c r="O108" s="15"/>
    </row>
    <row r="109" spans="1:15" ht="31.5" x14ac:dyDescent="0.25">
      <c r="A109" s="26" t="s">
        <v>179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1090</v>
      </c>
      <c r="O109" s="15"/>
    </row>
    <row r="110" spans="1:15" ht="31.5" x14ac:dyDescent="0.25">
      <c r="A110" s="26" t="s">
        <v>179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1090</v>
      </c>
      <c r="O110" s="15"/>
    </row>
    <row r="111" spans="1:15" ht="31.5" x14ac:dyDescent="0.25">
      <c r="A111" s="26" t="s">
        <v>179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1090</v>
      </c>
      <c r="O111" s="15"/>
    </row>
    <row r="112" spans="1:15" ht="31.5" x14ac:dyDescent="0.25">
      <c r="A112" s="26" t="s">
        <v>179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1090</v>
      </c>
      <c r="O112" s="15"/>
    </row>
    <row r="113" spans="1:15" ht="31.5" x14ac:dyDescent="0.25">
      <c r="A113" s="26" t="s">
        <v>179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1090</v>
      </c>
      <c r="O113" s="15"/>
    </row>
    <row r="114" spans="1:15" ht="31.5" x14ac:dyDescent="0.25">
      <c r="A114" s="26" t="s">
        <v>179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1090</v>
      </c>
      <c r="O114" s="15"/>
    </row>
    <row r="115" spans="1:15" ht="31.5" x14ac:dyDescent="0.25">
      <c r="A115" s="26" t="s">
        <v>179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1090</v>
      </c>
      <c r="O115" s="15"/>
    </row>
    <row r="116" spans="1:15" ht="31.5" x14ac:dyDescent="0.25">
      <c r="A116" s="26" t="s">
        <v>179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1090</v>
      </c>
      <c r="O116" s="15"/>
    </row>
    <row r="117" spans="1:15" ht="31.5" x14ac:dyDescent="0.25">
      <c r="A117" s="26" t="s">
        <v>179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1090</v>
      </c>
      <c r="O117" s="15"/>
    </row>
    <row r="118" spans="1:15" ht="31.5" x14ac:dyDescent="0.25">
      <c r="A118" s="26" t="s">
        <v>179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1090</v>
      </c>
      <c r="O118" s="15"/>
    </row>
    <row r="119" spans="1:15" ht="31.5" x14ac:dyDescent="0.25">
      <c r="A119" s="26" t="s">
        <v>179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1090</v>
      </c>
      <c r="O119" s="15"/>
    </row>
    <row r="120" spans="1:15" ht="31.5" x14ac:dyDescent="0.25">
      <c r="A120" s="26" t="s">
        <v>179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1090</v>
      </c>
      <c r="O120" s="15"/>
    </row>
    <row r="121" spans="1:15" ht="31.5" x14ac:dyDescent="0.25">
      <c r="A121" s="26" t="s">
        <v>179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1090</v>
      </c>
      <c r="O121" s="15"/>
    </row>
    <row r="122" spans="1:15" ht="31.5" x14ac:dyDescent="0.25">
      <c r="A122" s="26" t="s">
        <v>179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1090</v>
      </c>
      <c r="O122" s="15"/>
    </row>
    <row r="123" spans="1:15" ht="31.5" x14ac:dyDescent="0.25">
      <c r="A123" s="26" t="s">
        <v>179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1090</v>
      </c>
      <c r="O123" s="15"/>
    </row>
    <row r="124" spans="1:15" ht="31.5" x14ac:dyDescent="0.25">
      <c r="A124" s="26" t="s">
        <v>179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1090</v>
      </c>
      <c r="O124" s="15"/>
    </row>
    <row r="125" spans="1:15" ht="31.5" x14ac:dyDescent="0.25">
      <c r="A125" s="26" t="s">
        <v>179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1090</v>
      </c>
      <c r="O125" s="15"/>
    </row>
    <row r="126" spans="1:15" ht="31.5" x14ac:dyDescent="0.25">
      <c r="A126" s="26" t="s">
        <v>179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1090</v>
      </c>
      <c r="O126" s="15"/>
    </row>
    <row r="127" spans="1:15" ht="31.5" x14ac:dyDescent="0.25">
      <c r="A127" s="26" t="s">
        <v>179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1090</v>
      </c>
      <c r="O127" s="15"/>
    </row>
    <row r="128" spans="1:15" ht="31.5" x14ac:dyDescent="0.25">
      <c r="A128" s="26" t="s">
        <v>179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1090</v>
      </c>
      <c r="O128" s="15"/>
    </row>
    <row r="129" spans="1:15" ht="31.5" x14ac:dyDescent="0.25">
      <c r="A129" s="26" t="s">
        <v>179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1090</v>
      </c>
      <c r="O129" s="15"/>
    </row>
    <row r="130" spans="1:15" ht="31.5" x14ac:dyDescent="0.25">
      <c r="A130" s="26" t="s">
        <v>179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1090</v>
      </c>
      <c r="O130" s="15"/>
    </row>
    <row r="131" spans="1:15" ht="31.5" x14ac:dyDescent="0.25">
      <c r="A131" s="26" t="s">
        <v>179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1090</v>
      </c>
      <c r="O131" s="15"/>
    </row>
    <row r="132" spans="1:15" ht="31.5" x14ac:dyDescent="0.25">
      <c r="A132" s="26" t="s">
        <v>179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1090</v>
      </c>
      <c r="O132" s="15"/>
    </row>
    <row r="133" spans="1:15" ht="31.5" x14ac:dyDescent="0.25">
      <c r="A133" s="26" t="s">
        <v>179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1090</v>
      </c>
      <c r="O133" s="15"/>
    </row>
    <row r="134" spans="1:15" ht="31.5" x14ac:dyDescent="0.25">
      <c r="A134" s="26" t="s">
        <v>179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1090</v>
      </c>
      <c r="O134" s="15"/>
    </row>
    <row r="135" spans="1:15" ht="31.5" x14ac:dyDescent="0.25">
      <c r="A135" s="26" t="s">
        <v>179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1090</v>
      </c>
      <c r="O135" s="15"/>
    </row>
    <row r="136" spans="1:15" ht="31.5" x14ac:dyDescent="0.25">
      <c r="A136" s="26" t="s">
        <v>179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1090</v>
      </c>
      <c r="O136" s="15"/>
    </row>
    <row r="137" spans="1:15" ht="31.5" x14ac:dyDescent="0.25">
      <c r="A137" s="26" t="s">
        <v>179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1090</v>
      </c>
      <c r="O137" s="15"/>
    </row>
    <row r="138" spans="1:15" ht="31.5" x14ac:dyDescent="0.25">
      <c r="A138" s="26" t="s">
        <v>179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1090</v>
      </c>
      <c r="O138" s="15"/>
    </row>
    <row r="139" spans="1:15" ht="31.5" x14ac:dyDescent="0.25">
      <c r="A139" s="26" t="s">
        <v>179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1090</v>
      </c>
      <c r="O139" s="15"/>
    </row>
    <row r="140" spans="1:15" ht="31.5" x14ac:dyDescent="0.25">
      <c r="A140" s="26" t="s">
        <v>179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1090</v>
      </c>
      <c r="O140" s="15"/>
    </row>
    <row r="141" spans="1:15" ht="31.5" x14ac:dyDescent="0.25">
      <c r="A141" s="26" t="s">
        <v>179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1090</v>
      </c>
      <c r="O141" s="15"/>
    </row>
    <row r="142" spans="1:15" ht="31.5" x14ac:dyDescent="0.25">
      <c r="A142" s="26" t="s">
        <v>179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1090</v>
      </c>
      <c r="O142" s="15"/>
    </row>
    <row r="143" spans="1:15" ht="31.5" x14ac:dyDescent="0.25">
      <c r="A143" s="26" t="s">
        <v>179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1090</v>
      </c>
      <c r="O143" s="15"/>
    </row>
    <row r="144" spans="1:15" ht="31.5" x14ac:dyDescent="0.25">
      <c r="A144" s="26" t="s">
        <v>179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1090</v>
      </c>
      <c r="O144" s="15"/>
    </row>
    <row r="145" spans="1:15" ht="31.5" x14ac:dyDescent="0.25">
      <c r="A145" s="26" t="s">
        <v>179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1090</v>
      </c>
      <c r="O145" s="15"/>
    </row>
    <row r="146" spans="1:15" ht="31.5" x14ac:dyDescent="0.25">
      <c r="A146" s="26" t="s">
        <v>179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1090</v>
      </c>
      <c r="O146" s="15"/>
    </row>
    <row r="147" spans="1:15" ht="31.5" x14ac:dyDescent="0.25">
      <c r="A147" s="26" t="s">
        <v>179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1090</v>
      </c>
      <c r="O147" s="15"/>
    </row>
    <row r="148" spans="1:15" ht="31.5" x14ac:dyDescent="0.25">
      <c r="A148" s="26" t="s">
        <v>179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1090</v>
      </c>
      <c r="O148" s="15"/>
    </row>
    <row r="149" spans="1:15" ht="31.5" x14ac:dyDescent="0.25">
      <c r="A149" s="26" t="s">
        <v>179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1090</v>
      </c>
      <c r="O149" s="15"/>
    </row>
    <row r="150" spans="1:15" ht="31.5" x14ac:dyDescent="0.25">
      <c r="A150" s="26" t="s">
        <v>179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1090</v>
      </c>
      <c r="O150" s="15"/>
    </row>
    <row r="151" spans="1:15" ht="31.5" x14ac:dyDescent="0.25">
      <c r="A151" s="26" t="s">
        <v>179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1090</v>
      </c>
      <c r="O151" s="15"/>
    </row>
    <row r="152" spans="1:15" ht="31.5" x14ac:dyDescent="0.25">
      <c r="A152" s="26" t="s">
        <v>179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1090</v>
      </c>
      <c r="O152" s="15"/>
    </row>
    <row r="153" spans="1:15" ht="31.5" x14ac:dyDescent="0.25">
      <c r="A153" s="26" t="s">
        <v>179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1090</v>
      </c>
      <c r="O153" s="15"/>
    </row>
    <row r="154" spans="1:15" ht="31.5" x14ac:dyDescent="0.25">
      <c r="A154" s="26" t="s">
        <v>179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1090</v>
      </c>
      <c r="O154" s="15"/>
    </row>
    <row r="155" spans="1:15" ht="31.5" x14ac:dyDescent="0.25">
      <c r="A155" s="26" t="s">
        <v>179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1090</v>
      </c>
      <c r="O155" s="15"/>
    </row>
    <row r="156" spans="1:15" ht="31.5" x14ac:dyDescent="0.25">
      <c r="A156" s="26" t="s">
        <v>179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1090</v>
      </c>
      <c r="O156" s="15"/>
    </row>
    <row r="157" spans="1:15" ht="31.5" x14ac:dyDescent="0.25">
      <c r="A157" s="26" t="s">
        <v>179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1090</v>
      </c>
      <c r="O157" s="15"/>
    </row>
    <row r="158" spans="1:15" ht="31.5" x14ac:dyDescent="0.25">
      <c r="A158" s="26" t="s">
        <v>179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1090</v>
      </c>
      <c r="O158" s="15"/>
    </row>
    <row r="159" spans="1:15" ht="31.5" x14ac:dyDescent="0.25">
      <c r="A159" s="26" t="s">
        <v>179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1090</v>
      </c>
      <c r="O159" s="15"/>
    </row>
    <row r="160" spans="1:15" ht="31.5" x14ac:dyDescent="0.25">
      <c r="A160" s="26" t="s">
        <v>179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1090</v>
      </c>
      <c r="O160" s="15"/>
    </row>
    <row r="161" spans="1:15" ht="31.5" x14ac:dyDescent="0.25">
      <c r="A161" s="26" t="s">
        <v>179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1090</v>
      </c>
      <c r="O161" s="15"/>
    </row>
    <row r="162" spans="1:15" ht="31.5" x14ac:dyDescent="0.25">
      <c r="A162" s="26" t="s">
        <v>179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1090</v>
      </c>
      <c r="O162" s="15"/>
    </row>
    <row r="163" spans="1:15" ht="31.5" x14ac:dyDescent="0.25">
      <c r="A163" s="26" t="s">
        <v>179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1090</v>
      </c>
      <c r="O163" s="15"/>
    </row>
    <row r="164" spans="1:15" ht="31.5" x14ac:dyDescent="0.25">
      <c r="A164" s="26" t="s">
        <v>179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1090</v>
      </c>
      <c r="O164" s="15"/>
    </row>
    <row r="165" spans="1:15" ht="31.5" x14ac:dyDescent="0.25">
      <c r="A165" s="26" t="s">
        <v>179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1090</v>
      </c>
      <c r="O165" s="15"/>
    </row>
    <row r="166" spans="1:15" ht="31.5" x14ac:dyDescent="0.25">
      <c r="A166" s="26" t="s">
        <v>179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1090</v>
      </c>
      <c r="O166" s="15"/>
    </row>
    <row r="167" spans="1:15" ht="31.5" x14ac:dyDescent="0.25">
      <c r="A167" s="26" t="s">
        <v>179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1090</v>
      </c>
      <c r="O167" s="15"/>
    </row>
    <row r="168" spans="1:15" ht="31.5" x14ac:dyDescent="0.25">
      <c r="A168" s="26" t="s">
        <v>179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1090</v>
      </c>
      <c r="O168" s="15"/>
    </row>
    <row r="169" spans="1:15" ht="31.5" x14ac:dyDescent="0.25">
      <c r="A169" s="26" t="s">
        <v>179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1090</v>
      </c>
      <c r="O169" s="15"/>
    </row>
    <row r="170" spans="1:15" ht="31.5" x14ac:dyDescent="0.25">
      <c r="A170" s="26" t="s">
        <v>179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1090</v>
      </c>
      <c r="O170" s="15"/>
    </row>
    <row r="171" spans="1:15" ht="31.5" x14ac:dyDescent="0.25">
      <c r="A171" s="26" t="s">
        <v>179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1090</v>
      </c>
      <c r="O171" s="15"/>
    </row>
    <row r="172" spans="1:15" ht="31.5" x14ac:dyDescent="0.25">
      <c r="A172" s="26" t="s">
        <v>179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1090</v>
      </c>
      <c r="O172" s="15"/>
    </row>
    <row r="173" spans="1:15" ht="31.5" x14ac:dyDescent="0.25">
      <c r="A173" s="26" t="s">
        <v>179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1090</v>
      </c>
      <c r="O173" s="15"/>
    </row>
    <row r="174" spans="1:15" ht="31.5" x14ac:dyDescent="0.25">
      <c r="A174" s="26" t="s">
        <v>179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1090</v>
      </c>
      <c r="O174" s="15"/>
    </row>
    <row r="175" spans="1:15" ht="31.5" x14ac:dyDescent="0.25">
      <c r="A175" s="26" t="s">
        <v>179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1090</v>
      </c>
      <c r="O175" s="15"/>
    </row>
    <row r="176" spans="1:15" ht="31.5" x14ac:dyDescent="0.25">
      <c r="A176" s="26" t="s">
        <v>179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1090</v>
      </c>
      <c r="O176" s="15"/>
    </row>
    <row r="177" spans="1:15" ht="31.5" x14ac:dyDescent="0.25">
      <c r="A177" s="26" t="s">
        <v>179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1090</v>
      </c>
      <c r="O177" s="15"/>
    </row>
    <row r="178" spans="1:15" ht="31.5" x14ac:dyDescent="0.25">
      <c r="A178" s="26" t="s">
        <v>179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1090</v>
      </c>
      <c r="O178" s="15"/>
    </row>
    <row r="179" spans="1:15" ht="31.5" x14ac:dyDescent="0.25">
      <c r="A179" s="26" t="s">
        <v>179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1090</v>
      </c>
      <c r="O179" s="15"/>
    </row>
    <row r="180" spans="1:15" ht="31.5" x14ac:dyDescent="0.25">
      <c r="A180" s="26" t="s">
        <v>179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1090</v>
      </c>
      <c r="O180" s="15"/>
    </row>
    <row r="181" spans="1:15" ht="31.5" x14ac:dyDescent="0.25">
      <c r="A181" s="26" t="s">
        <v>179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1090</v>
      </c>
      <c r="O181" s="15"/>
    </row>
    <row r="182" spans="1:15" ht="31.5" x14ac:dyDescent="0.25">
      <c r="A182" s="26" t="s">
        <v>179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1090</v>
      </c>
      <c r="O182" s="15"/>
    </row>
    <row r="183" spans="1:15" ht="31.5" x14ac:dyDescent="0.25">
      <c r="A183" s="26" t="s">
        <v>179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1090</v>
      </c>
      <c r="O183" s="15"/>
    </row>
    <row r="184" spans="1:15" ht="31.5" x14ac:dyDescent="0.25">
      <c r="A184" s="26" t="s">
        <v>179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1090</v>
      </c>
      <c r="O184" s="15"/>
    </row>
    <row r="185" spans="1:15" ht="31.5" x14ac:dyDescent="0.25">
      <c r="A185" s="26" t="s">
        <v>179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1090</v>
      </c>
      <c r="O185" s="15"/>
    </row>
    <row r="186" spans="1:15" ht="31.5" x14ac:dyDescent="0.25">
      <c r="A186" s="26" t="s">
        <v>179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1090</v>
      </c>
      <c r="O186" s="15"/>
    </row>
    <row r="187" spans="1:15" ht="31.5" x14ac:dyDescent="0.25">
      <c r="A187" s="26" t="s">
        <v>179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1090</v>
      </c>
      <c r="O187" s="15"/>
    </row>
    <row r="188" spans="1:15" ht="31.5" x14ac:dyDescent="0.25">
      <c r="A188" s="26" t="s">
        <v>179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1090</v>
      </c>
      <c r="O188" s="15"/>
    </row>
    <row r="189" spans="1:15" ht="31.5" x14ac:dyDescent="0.25">
      <c r="A189" s="26" t="s">
        <v>179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1090</v>
      </c>
      <c r="O189" s="15"/>
    </row>
    <row r="190" spans="1:15" ht="31.5" x14ac:dyDescent="0.25">
      <c r="A190" s="26" t="s">
        <v>179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1090</v>
      </c>
      <c r="O190" s="15"/>
    </row>
    <row r="191" spans="1:15" ht="31.5" x14ac:dyDescent="0.25">
      <c r="A191" s="26" t="s">
        <v>179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1090</v>
      </c>
      <c r="O191" s="15"/>
    </row>
    <row r="192" spans="1:15" ht="31.5" x14ac:dyDescent="0.25">
      <c r="A192" s="26" t="s">
        <v>179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1090</v>
      </c>
      <c r="O192" s="15"/>
    </row>
    <row r="193" spans="1:15" ht="31.5" x14ac:dyDescent="0.25">
      <c r="A193" s="26" t="s">
        <v>179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1090</v>
      </c>
      <c r="O193" s="15"/>
    </row>
    <row r="194" spans="1:15" ht="31.5" x14ac:dyDescent="0.25">
      <c r="A194" s="26" t="s">
        <v>179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1090</v>
      </c>
      <c r="O194" s="15"/>
    </row>
    <row r="195" spans="1:15" ht="31.5" x14ac:dyDescent="0.25">
      <c r="A195" s="26" t="s">
        <v>179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1090</v>
      </c>
      <c r="O195" s="15"/>
    </row>
    <row r="196" spans="1:15" ht="31.5" x14ac:dyDescent="0.25">
      <c r="A196" s="26" t="s">
        <v>179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1090</v>
      </c>
      <c r="O196" s="15"/>
    </row>
    <row r="197" spans="1:15" ht="31.5" x14ac:dyDescent="0.25">
      <c r="A197" s="26" t="s">
        <v>179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1090</v>
      </c>
      <c r="O197" s="15"/>
    </row>
    <row r="198" spans="1:15" ht="31.5" x14ac:dyDescent="0.25">
      <c r="A198" s="26" t="s">
        <v>179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1090</v>
      </c>
      <c r="O198" s="15"/>
    </row>
    <row r="199" spans="1:15" ht="31.5" x14ac:dyDescent="0.25">
      <c r="A199" s="26" t="s">
        <v>179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1090</v>
      </c>
      <c r="O199" s="15"/>
    </row>
    <row r="200" spans="1:15" ht="31.5" x14ac:dyDescent="0.25">
      <c r="A200" s="26" t="s">
        <v>179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1090</v>
      </c>
      <c r="O200" s="15"/>
    </row>
    <row r="201" spans="1:15" ht="31.5" x14ac:dyDescent="0.25">
      <c r="A201" s="26" t="s">
        <v>179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1090</v>
      </c>
      <c r="O201" s="15"/>
    </row>
    <row r="202" spans="1:15" ht="31.5" x14ac:dyDescent="0.25">
      <c r="A202" s="26" t="s">
        <v>179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1090</v>
      </c>
      <c r="O202" s="15"/>
    </row>
    <row r="203" spans="1:15" ht="31.5" x14ac:dyDescent="0.25">
      <c r="A203" s="26" t="s">
        <v>179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1090</v>
      </c>
      <c r="O203" s="15"/>
    </row>
    <row r="204" spans="1:15" ht="31.5" x14ac:dyDescent="0.25">
      <c r="A204" s="26" t="s">
        <v>179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1090</v>
      </c>
      <c r="O204" s="15"/>
    </row>
    <row r="205" spans="1:15" ht="31.5" x14ac:dyDescent="0.25">
      <c r="A205" s="26" t="s">
        <v>179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1090</v>
      </c>
      <c r="O205" s="15"/>
    </row>
    <row r="206" spans="1:15" ht="31.5" x14ac:dyDescent="0.25">
      <c r="A206" s="26" t="s">
        <v>179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1090</v>
      </c>
      <c r="O206" s="15"/>
    </row>
    <row r="207" spans="1:15" ht="31.5" x14ac:dyDescent="0.25">
      <c r="A207" s="26" t="s">
        <v>179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1090</v>
      </c>
      <c r="O207" s="15"/>
    </row>
    <row r="208" spans="1:15" ht="31.5" x14ac:dyDescent="0.25">
      <c r="A208" s="26" t="s">
        <v>179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1090</v>
      </c>
      <c r="O208" s="15"/>
    </row>
    <row r="209" spans="1:15" ht="31.5" x14ac:dyDescent="0.25">
      <c r="A209" s="26" t="s">
        <v>179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1090</v>
      </c>
      <c r="O209" s="15"/>
    </row>
    <row r="210" spans="1:15" ht="31.5" x14ac:dyDescent="0.25">
      <c r="A210" s="26" t="s">
        <v>179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1090</v>
      </c>
      <c r="O210" s="15"/>
    </row>
    <row r="211" spans="1:15" ht="31.5" x14ac:dyDescent="0.25">
      <c r="A211" s="26" t="s">
        <v>179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1090</v>
      </c>
      <c r="O211" s="15"/>
    </row>
    <row r="212" spans="1:15" ht="31.5" x14ac:dyDescent="0.25">
      <c r="A212" s="26" t="s">
        <v>179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1090</v>
      </c>
      <c r="O212" s="15"/>
    </row>
    <row r="213" spans="1:15" ht="31.5" x14ac:dyDescent="0.25">
      <c r="A213" s="26" t="s">
        <v>179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1090</v>
      </c>
      <c r="O213" s="15"/>
    </row>
    <row r="214" spans="1:15" ht="31.5" x14ac:dyDescent="0.25">
      <c r="A214" s="26" t="s">
        <v>179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1090</v>
      </c>
      <c r="O214" s="15"/>
    </row>
    <row r="215" spans="1:15" ht="31.5" x14ac:dyDescent="0.25">
      <c r="A215" s="26" t="s">
        <v>179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1090</v>
      </c>
      <c r="O215" s="15"/>
    </row>
    <row r="216" spans="1:15" ht="31.5" x14ac:dyDescent="0.25">
      <c r="A216" s="26" t="s">
        <v>179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1090</v>
      </c>
      <c r="O216" s="15"/>
    </row>
    <row r="217" spans="1:15" ht="31.5" x14ac:dyDescent="0.25">
      <c r="A217" s="26" t="s">
        <v>179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1090</v>
      </c>
      <c r="O217" s="15"/>
    </row>
    <row r="218" spans="1:15" ht="31.5" x14ac:dyDescent="0.25">
      <c r="A218" s="26" t="s">
        <v>179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1090</v>
      </c>
      <c r="O218" s="15"/>
    </row>
    <row r="219" spans="1:15" ht="31.5" x14ac:dyDescent="0.25">
      <c r="A219" s="26" t="s">
        <v>179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1090</v>
      </c>
      <c r="O219" s="15"/>
    </row>
    <row r="220" spans="1:15" ht="31.5" x14ac:dyDescent="0.25">
      <c r="A220" s="26" t="s">
        <v>179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1090</v>
      </c>
      <c r="O220" s="15"/>
    </row>
    <row r="221" spans="1:15" ht="31.5" x14ac:dyDescent="0.25">
      <c r="A221" s="26" t="s">
        <v>179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1090</v>
      </c>
      <c r="O221" s="15"/>
    </row>
    <row r="222" spans="1:15" ht="31.5" x14ac:dyDescent="0.25">
      <c r="A222" s="26" t="s">
        <v>179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1090</v>
      </c>
      <c r="O222" s="15"/>
    </row>
    <row r="223" spans="1:15" ht="31.5" x14ac:dyDescent="0.25">
      <c r="A223" s="26" t="s">
        <v>179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1090</v>
      </c>
      <c r="O223" s="15"/>
    </row>
    <row r="224" spans="1:15" ht="31.5" x14ac:dyDescent="0.25">
      <c r="A224" s="26" t="s">
        <v>179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1090</v>
      </c>
      <c r="O224" s="15"/>
    </row>
    <row r="225" spans="1:15" ht="31.5" x14ac:dyDescent="0.25">
      <c r="A225" s="26" t="s">
        <v>179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1090</v>
      </c>
      <c r="O225" s="15"/>
    </row>
    <row r="226" spans="1:15" ht="31.5" x14ac:dyDescent="0.25">
      <c r="A226" s="26" t="s">
        <v>179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1090</v>
      </c>
      <c r="O226" s="15"/>
    </row>
    <row r="227" spans="1:15" ht="31.5" x14ac:dyDescent="0.25">
      <c r="A227" s="26" t="s">
        <v>179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1090</v>
      </c>
      <c r="O227" s="15"/>
    </row>
    <row r="228" spans="1:15" ht="31.5" x14ac:dyDescent="0.25">
      <c r="A228" s="26" t="s">
        <v>179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1090</v>
      </c>
      <c r="O228" s="15"/>
    </row>
    <row r="229" spans="1:15" ht="31.5" x14ac:dyDescent="0.25">
      <c r="A229" s="26" t="s">
        <v>179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1090</v>
      </c>
      <c r="O229" s="15"/>
    </row>
    <row r="230" spans="1:15" ht="31.5" x14ac:dyDescent="0.25">
      <c r="A230" s="26" t="s">
        <v>179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1090</v>
      </c>
      <c r="O230" s="15"/>
    </row>
    <row r="231" spans="1:15" ht="31.5" x14ac:dyDescent="0.25">
      <c r="A231" s="26" t="s">
        <v>179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1090</v>
      </c>
      <c r="O231" s="15"/>
    </row>
    <row r="232" spans="1:15" ht="31.5" x14ac:dyDescent="0.25">
      <c r="A232" s="26" t="s">
        <v>179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1090</v>
      </c>
      <c r="O232" s="15"/>
    </row>
    <row r="233" spans="1:15" ht="31.5" x14ac:dyDescent="0.25">
      <c r="A233" s="26" t="s">
        <v>179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1090</v>
      </c>
      <c r="O233" s="15"/>
    </row>
    <row r="234" spans="1:15" ht="31.5" x14ac:dyDescent="0.25">
      <c r="A234" s="26" t="s">
        <v>179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1090</v>
      </c>
      <c r="O234" s="15"/>
    </row>
    <row r="235" spans="1:15" ht="31.5" x14ac:dyDescent="0.25">
      <c r="A235" s="26" t="s">
        <v>179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1090</v>
      </c>
      <c r="O235" s="15"/>
    </row>
    <row r="236" spans="1:15" ht="31.5" x14ac:dyDescent="0.25">
      <c r="A236" s="26" t="s">
        <v>179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1090</v>
      </c>
      <c r="O236" s="15"/>
    </row>
    <row r="237" spans="1:15" ht="31.5" x14ac:dyDescent="0.25">
      <c r="A237" s="26" t="s">
        <v>179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1090</v>
      </c>
      <c r="O237" s="15"/>
    </row>
    <row r="238" spans="1:15" ht="31.5" x14ac:dyDescent="0.25">
      <c r="A238" s="26" t="s">
        <v>179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1090</v>
      </c>
      <c r="O238" s="15"/>
    </row>
    <row r="239" spans="1:15" ht="31.5" x14ac:dyDescent="0.25">
      <c r="A239" s="26" t="s">
        <v>179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1090</v>
      </c>
      <c r="O239" s="15"/>
    </row>
    <row r="240" spans="1:15" ht="31.5" x14ac:dyDescent="0.25">
      <c r="A240" s="26" t="s">
        <v>179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1090</v>
      </c>
      <c r="O240" s="15"/>
    </row>
    <row r="241" spans="1:15" ht="31.5" x14ac:dyDescent="0.25">
      <c r="A241" s="26" t="s">
        <v>179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1090</v>
      </c>
      <c r="O241" s="15"/>
    </row>
    <row r="242" spans="1:15" ht="31.5" x14ac:dyDescent="0.25">
      <c r="A242" s="26" t="s">
        <v>179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1090</v>
      </c>
      <c r="O242" s="15"/>
    </row>
    <row r="243" spans="1:15" ht="31.5" x14ac:dyDescent="0.25">
      <c r="A243" s="26" t="s">
        <v>179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1090</v>
      </c>
      <c r="O243" s="15"/>
    </row>
    <row r="244" spans="1:15" ht="31.5" x14ac:dyDescent="0.25">
      <c r="A244" s="26" t="s">
        <v>179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1090</v>
      </c>
      <c r="O244" s="15"/>
    </row>
    <row r="245" spans="1:15" ht="31.5" x14ac:dyDescent="0.25">
      <c r="A245" s="26" t="s">
        <v>179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1090</v>
      </c>
      <c r="O245" s="15"/>
    </row>
    <row r="246" spans="1:15" ht="31.5" x14ac:dyDescent="0.25">
      <c r="A246" s="26" t="s">
        <v>179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1090</v>
      </c>
      <c r="O246" s="15"/>
    </row>
    <row r="247" spans="1:15" ht="31.5" x14ac:dyDescent="0.25">
      <c r="A247" s="26" t="s">
        <v>179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1090</v>
      </c>
      <c r="O247" s="15"/>
    </row>
    <row r="248" spans="1:15" ht="31.5" x14ac:dyDescent="0.25">
      <c r="A248" s="26" t="s">
        <v>179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1090</v>
      </c>
      <c r="O248" s="15"/>
    </row>
    <row r="249" spans="1:15" ht="31.5" x14ac:dyDescent="0.25">
      <c r="A249" s="26" t="s">
        <v>179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1090</v>
      </c>
      <c r="O249" s="15"/>
    </row>
    <row r="250" spans="1:15" ht="31.5" x14ac:dyDescent="0.25">
      <c r="A250" s="26" t="s">
        <v>179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1090</v>
      </c>
      <c r="O250" s="15"/>
    </row>
    <row r="251" spans="1:15" ht="31.5" x14ac:dyDescent="0.25">
      <c r="A251" s="26" t="s">
        <v>179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1090</v>
      </c>
      <c r="O251" s="15"/>
    </row>
    <row r="252" spans="1:15" ht="63" x14ac:dyDescent="0.25">
      <c r="A252" s="26" t="s">
        <v>179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1090</v>
      </c>
      <c r="O252" s="15"/>
    </row>
    <row r="253" spans="1:15" ht="63" x14ac:dyDescent="0.25">
      <c r="A253" s="26" t="s">
        <v>179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1090</v>
      </c>
      <c r="O253" s="15"/>
    </row>
    <row r="254" spans="1:15" ht="63" x14ac:dyDescent="0.25">
      <c r="A254" s="26" t="s">
        <v>179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1090</v>
      </c>
      <c r="O254" s="15"/>
    </row>
    <row r="255" spans="1:15" ht="63" x14ac:dyDescent="0.25">
      <c r="A255" s="26" t="s">
        <v>179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1090</v>
      </c>
      <c r="O255" s="15"/>
    </row>
    <row r="256" spans="1:15" ht="47.25" x14ac:dyDescent="0.25">
      <c r="A256" s="26" t="s">
        <v>179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1090</v>
      </c>
      <c r="O256" s="15"/>
    </row>
    <row r="257" spans="1:15" ht="31.5" x14ac:dyDescent="0.25">
      <c r="A257" s="26" t="s">
        <v>179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1090</v>
      </c>
      <c r="O257" s="15"/>
    </row>
    <row r="258" spans="1:15" ht="31.5" x14ac:dyDescent="0.25">
      <c r="A258" s="26" t="s">
        <v>179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1090</v>
      </c>
      <c r="O258" s="15"/>
    </row>
    <row r="259" spans="1:15" ht="47.25" x14ac:dyDescent="0.25">
      <c r="A259" s="26" t="s">
        <v>179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1090</v>
      </c>
      <c r="O259" s="15"/>
    </row>
    <row r="260" spans="1:15" ht="63" x14ac:dyDescent="0.25">
      <c r="A260" s="26" t="s">
        <v>179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1090</v>
      </c>
      <c r="O260" s="15"/>
    </row>
    <row r="261" spans="1:15" ht="63" x14ac:dyDescent="0.25">
      <c r="A261" s="26" t="s">
        <v>179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1090</v>
      </c>
      <c r="O261" s="15"/>
    </row>
    <row r="262" spans="1:15" ht="63" x14ac:dyDescent="0.25">
      <c r="A262" s="26" t="s">
        <v>179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1090</v>
      </c>
      <c r="O262" s="15"/>
    </row>
    <row r="263" spans="1:15" ht="63" x14ac:dyDescent="0.25">
      <c r="A263" s="26" t="s">
        <v>179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1090</v>
      </c>
      <c r="O263" s="15"/>
    </row>
    <row r="264" spans="1:15" ht="63" x14ac:dyDescent="0.25">
      <c r="A264" s="26" t="s">
        <v>179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1090</v>
      </c>
      <c r="O264" s="15"/>
    </row>
    <row r="265" spans="1:15" ht="63" x14ac:dyDescent="0.25">
      <c r="A265" s="26" t="s">
        <v>179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1090</v>
      </c>
      <c r="O265" s="15"/>
    </row>
    <row r="266" spans="1:15" ht="63" x14ac:dyDescent="0.25">
      <c r="A266" s="26" t="s">
        <v>179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1090</v>
      </c>
      <c r="O266" s="15"/>
    </row>
    <row r="267" spans="1:15" ht="63" x14ac:dyDescent="0.25">
      <c r="A267" s="26" t="s">
        <v>179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1090</v>
      </c>
      <c r="O267" s="15"/>
    </row>
    <row r="268" spans="1:15" ht="63" x14ac:dyDescent="0.25">
      <c r="A268" s="26" t="s">
        <v>179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1090</v>
      </c>
      <c r="O268" s="15"/>
    </row>
    <row r="269" spans="1:15" ht="63" x14ac:dyDescent="0.25">
      <c r="A269" s="26" t="s">
        <v>179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1090</v>
      </c>
      <c r="O269" s="15"/>
    </row>
    <row r="270" spans="1:15" ht="63" x14ac:dyDescent="0.25">
      <c r="A270" s="26" t="s">
        <v>179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1090</v>
      </c>
      <c r="O270" s="15"/>
    </row>
    <row r="271" spans="1:15" ht="47.25" x14ac:dyDescent="0.25">
      <c r="A271" s="26" t="s">
        <v>179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1090</v>
      </c>
      <c r="O271" s="15"/>
    </row>
    <row r="272" spans="1:15" ht="31.5" x14ac:dyDescent="0.25">
      <c r="A272" s="26" t="s">
        <v>179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1090</v>
      </c>
      <c r="O272" s="15"/>
    </row>
    <row r="273" spans="1:15" ht="63" x14ac:dyDescent="0.25">
      <c r="A273" s="26" t="s">
        <v>179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1090</v>
      </c>
      <c r="O273" s="15"/>
    </row>
    <row r="274" spans="1:15" ht="63" x14ac:dyDescent="0.25">
      <c r="A274" s="26" t="s">
        <v>179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1090</v>
      </c>
      <c r="O274" s="15"/>
    </row>
    <row r="275" spans="1:15" ht="63" x14ac:dyDescent="0.25">
      <c r="A275" s="26" t="s">
        <v>179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1090</v>
      </c>
      <c r="O275" s="15"/>
    </row>
    <row r="276" spans="1:15" ht="63" x14ac:dyDescent="0.25">
      <c r="A276" s="26" t="s">
        <v>179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1090</v>
      </c>
      <c r="O276" s="15"/>
    </row>
    <row r="277" spans="1:15" ht="63" x14ac:dyDescent="0.25">
      <c r="A277" s="26" t="s">
        <v>179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1090</v>
      </c>
      <c r="O277" s="15"/>
    </row>
    <row r="278" spans="1:15" ht="31.5" x14ac:dyDescent="0.25">
      <c r="A278" s="26" t="s">
        <v>179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1090</v>
      </c>
      <c r="O278" s="15"/>
    </row>
    <row r="279" spans="1:15" ht="31.5" x14ac:dyDescent="0.25">
      <c r="A279" s="26" t="s">
        <v>179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1090</v>
      </c>
      <c r="O279" s="15"/>
    </row>
    <row r="280" spans="1:15" ht="31.5" x14ac:dyDescent="0.25">
      <c r="A280" s="26" t="s">
        <v>179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1090</v>
      </c>
      <c r="O280" s="15"/>
    </row>
    <row r="281" spans="1:15" ht="47.25" x14ac:dyDescent="0.25">
      <c r="A281" s="26" t="s">
        <v>179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1090</v>
      </c>
      <c r="O281" s="15"/>
    </row>
    <row r="282" spans="1:15" ht="47.25" x14ac:dyDescent="0.25">
      <c r="A282" s="26" t="s">
        <v>179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1090</v>
      </c>
      <c r="O282" s="15"/>
    </row>
    <row r="283" spans="1:15" ht="47.25" x14ac:dyDescent="0.25">
      <c r="A283" s="26" t="s">
        <v>179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1090</v>
      </c>
      <c r="O283" s="15"/>
    </row>
    <row r="284" spans="1:15" ht="47.25" x14ac:dyDescent="0.25">
      <c r="A284" s="26" t="s">
        <v>179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1090</v>
      </c>
      <c r="O284" s="15"/>
    </row>
    <row r="285" spans="1:15" ht="47.25" x14ac:dyDescent="0.25">
      <c r="A285" s="26" t="s">
        <v>179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1090</v>
      </c>
      <c r="O285" s="15"/>
    </row>
    <row r="286" spans="1:15" ht="31.5" x14ac:dyDescent="0.25">
      <c r="A286" s="26" t="s">
        <v>179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1090</v>
      </c>
      <c r="O286" s="15"/>
    </row>
    <row r="287" spans="1:15" ht="63" x14ac:dyDescent="0.25">
      <c r="A287" s="26" t="s">
        <v>179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1090</v>
      </c>
      <c r="O287" s="15"/>
    </row>
    <row r="288" spans="1:15" ht="47.25" x14ac:dyDescent="0.25">
      <c r="A288" s="26" t="s">
        <v>179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1090</v>
      </c>
      <c r="O288" s="15"/>
    </row>
    <row r="289" spans="1:15" ht="47.25" x14ac:dyDescent="0.25">
      <c r="A289" s="26" t="s">
        <v>179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1090</v>
      </c>
      <c r="O289" s="15"/>
    </row>
    <row r="290" spans="1:15" ht="47.25" x14ac:dyDescent="0.25">
      <c r="A290" s="26" t="s">
        <v>179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1090</v>
      </c>
      <c r="O290" s="15"/>
    </row>
    <row r="291" spans="1:15" ht="47.25" x14ac:dyDescent="0.25">
      <c r="A291" s="26" t="s">
        <v>179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1090</v>
      </c>
      <c r="O291" s="15"/>
    </row>
    <row r="292" spans="1:15" ht="47.25" x14ac:dyDescent="0.25">
      <c r="A292" s="26" t="s">
        <v>179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1090</v>
      </c>
      <c r="O292" s="15"/>
    </row>
    <row r="293" spans="1:15" ht="47.25" x14ac:dyDescent="0.25">
      <c r="A293" s="26" t="s">
        <v>179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1090</v>
      </c>
      <c r="O293" s="15"/>
    </row>
    <row r="294" spans="1:15" ht="47.25" x14ac:dyDescent="0.25">
      <c r="A294" s="26" t="s">
        <v>179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1090</v>
      </c>
      <c r="O294" s="15"/>
    </row>
    <row r="295" spans="1:15" ht="47.25" x14ac:dyDescent="0.25">
      <c r="A295" s="26" t="s">
        <v>179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1090</v>
      </c>
      <c r="O295" s="15"/>
    </row>
    <row r="296" spans="1:15" ht="94.5" x14ac:dyDescent="0.25">
      <c r="A296" s="26" t="s">
        <v>179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1090</v>
      </c>
      <c r="O296" s="15"/>
    </row>
    <row r="297" spans="1:15" ht="47.25" x14ac:dyDescent="0.25">
      <c r="A297" s="26" t="s">
        <v>179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1090</v>
      </c>
      <c r="O297" s="15"/>
    </row>
    <row r="298" spans="1:15" ht="47.25" x14ac:dyDescent="0.25">
      <c r="A298" s="26" t="s">
        <v>179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1090</v>
      </c>
      <c r="O298" s="15"/>
    </row>
    <row r="299" spans="1:15" ht="63" x14ac:dyDescent="0.25">
      <c r="A299" s="26" t="s">
        <v>179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1090</v>
      </c>
      <c r="O299" s="15"/>
    </row>
    <row r="300" spans="1:15" ht="63" x14ac:dyDescent="0.25">
      <c r="A300" s="26" t="s">
        <v>179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1090</v>
      </c>
      <c r="O300" s="15"/>
    </row>
    <row r="301" spans="1:15" ht="31.5" x14ac:dyDescent="0.25">
      <c r="A301" s="26" t="s">
        <v>179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1090</v>
      </c>
      <c r="O301" s="15"/>
    </row>
    <row r="302" spans="1:15" ht="47.25" x14ac:dyDescent="0.25">
      <c r="A302" s="26" t="s">
        <v>179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1090</v>
      </c>
      <c r="O302" s="15"/>
    </row>
    <row r="303" spans="1:15" ht="47.25" x14ac:dyDescent="0.25">
      <c r="A303" s="26" t="s">
        <v>179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1090</v>
      </c>
      <c r="O303" s="15"/>
    </row>
    <row r="304" spans="1:15" ht="47.25" x14ac:dyDescent="0.25">
      <c r="A304" s="26" t="s">
        <v>179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1090</v>
      </c>
      <c r="O304" s="15"/>
    </row>
    <row r="305" spans="1:15" ht="47.25" x14ac:dyDescent="0.25">
      <c r="A305" s="26" t="s">
        <v>179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1090</v>
      </c>
      <c r="O305" s="15"/>
    </row>
    <row r="306" spans="1:15" ht="47.25" x14ac:dyDescent="0.25">
      <c r="A306" s="26" t="s">
        <v>179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1090</v>
      </c>
      <c r="O306" s="15"/>
    </row>
    <row r="307" spans="1:15" ht="47.25" x14ac:dyDescent="0.25">
      <c r="A307" s="26" t="s">
        <v>179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1090</v>
      </c>
      <c r="O307" s="15"/>
    </row>
    <row r="308" spans="1:15" ht="47.25" x14ac:dyDescent="0.25">
      <c r="A308" s="26" t="s">
        <v>179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1090</v>
      </c>
      <c r="O308" s="15"/>
    </row>
    <row r="309" spans="1:15" ht="47.25" x14ac:dyDescent="0.25">
      <c r="A309" s="26" t="s">
        <v>179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1090</v>
      </c>
      <c r="O309" s="15"/>
    </row>
    <row r="310" spans="1:15" ht="47.25" x14ac:dyDescent="0.25">
      <c r="A310" s="26" t="s">
        <v>179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1090</v>
      </c>
      <c r="O310" s="15"/>
    </row>
    <row r="311" spans="1:15" ht="47.25" x14ac:dyDescent="0.25">
      <c r="A311" s="26" t="s">
        <v>179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1090</v>
      </c>
      <c r="O311" s="15"/>
    </row>
    <row r="312" spans="1:15" ht="47.25" x14ac:dyDescent="0.25">
      <c r="A312" s="26" t="s">
        <v>179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1090</v>
      </c>
      <c r="O312" s="15"/>
    </row>
    <row r="313" spans="1:15" ht="47.25" x14ac:dyDescent="0.25">
      <c r="A313" s="26" t="s">
        <v>179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1090</v>
      </c>
      <c r="O313" s="15"/>
    </row>
    <row r="314" spans="1:15" ht="47.25" x14ac:dyDescent="0.25">
      <c r="A314" s="26" t="s">
        <v>179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1090</v>
      </c>
      <c r="O314" s="15"/>
    </row>
    <row r="315" spans="1:15" ht="47.25" x14ac:dyDescent="0.25">
      <c r="A315" s="26" t="s">
        <v>179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1090</v>
      </c>
      <c r="O315" s="15"/>
    </row>
    <row r="316" spans="1:15" ht="47.25" x14ac:dyDescent="0.25">
      <c r="A316" s="26" t="s">
        <v>179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1090</v>
      </c>
      <c r="O316" s="15"/>
    </row>
    <row r="317" spans="1:15" ht="47.25" x14ac:dyDescent="0.25">
      <c r="A317" s="26" t="s">
        <v>179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1090</v>
      </c>
      <c r="O317" s="15"/>
    </row>
    <row r="318" spans="1:15" ht="47.25" x14ac:dyDescent="0.25">
      <c r="A318" s="26" t="s">
        <v>179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1090</v>
      </c>
      <c r="O318" s="15"/>
    </row>
    <row r="319" spans="1:15" ht="47.25" x14ac:dyDescent="0.25">
      <c r="A319" s="26" t="s">
        <v>179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1090</v>
      </c>
      <c r="O319" s="15"/>
    </row>
    <row r="320" spans="1:15" ht="47.25" x14ac:dyDescent="0.25">
      <c r="A320" s="26" t="s">
        <v>179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1090</v>
      </c>
      <c r="O320" s="15"/>
    </row>
    <row r="321" spans="1:15" ht="47.25" x14ac:dyDescent="0.25">
      <c r="A321" s="26" t="s">
        <v>179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1090</v>
      </c>
      <c r="O321" s="15"/>
    </row>
    <row r="322" spans="1:15" ht="47.25" x14ac:dyDescent="0.25">
      <c r="A322" s="26" t="s">
        <v>179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1090</v>
      </c>
      <c r="O322" s="15"/>
    </row>
    <row r="323" spans="1:15" ht="47.25" x14ac:dyDescent="0.25">
      <c r="A323" s="26" t="s">
        <v>179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1090</v>
      </c>
      <c r="O323" s="15"/>
    </row>
    <row r="324" spans="1:15" ht="47.25" x14ac:dyDescent="0.25">
      <c r="A324" s="26" t="s">
        <v>179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1090</v>
      </c>
      <c r="O324" s="15"/>
    </row>
    <row r="325" spans="1:15" ht="31.5" x14ac:dyDescent="0.25">
      <c r="A325" s="26" t="s">
        <v>179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1090</v>
      </c>
      <c r="O325" s="15"/>
    </row>
    <row r="326" spans="1:15" ht="31.5" x14ac:dyDescent="0.25">
      <c r="A326" s="26" t="s">
        <v>179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1090</v>
      </c>
      <c r="O326" s="15"/>
    </row>
    <row r="327" spans="1:15" ht="31.5" x14ac:dyDescent="0.25">
      <c r="A327" s="26" t="s">
        <v>179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1090</v>
      </c>
      <c r="O327" s="15"/>
    </row>
    <row r="328" spans="1:15" ht="31.5" x14ac:dyDescent="0.25">
      <c r="A328" s="26" t="s">
        <v>179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1090</v>
      </c>
      <c r="O328" s="15"/>
    </row>
    <row r="329" spans="1:15" ht="31.5" x14ac:dyDescent="0.25">
      <c r="A329" s="26" t="s">
        <v>179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1090</v>
      </c>
      <c r="O329" s="15"/>
    </row>
    <row r="330" spans="1:15" ht="31.5" x14ac:dyDescent="0.25">
      <c r="A330" s="26" t="s">
        <v>179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1090</v>
      </c>
      <c r="O330" s="15"/>
    </row>
    <row r="331" spans="1:15" ht="31.5" x14ac:dyDescent="0.25">
      <c r="A331" s="26" t="s">
        <v>179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1090</v>
      </c>
      <c r="O331" s="15"/>
    </row>
    <row r="332" spans="1:15" ht="47.25" x14ac:dyDescent="0.25">
      <c r="A332" s="26" t="s">
        <v>179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1090</v>
      </c>
      <c r="O332" s="15"/>
    </row>
    <row r="333" spans="1:15" ht="78.75" x14ac:dyDescent="0.25">
      <c r="A333" s="26" t="s">
        <v>179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1090</v>
      </c>
      <c r="O333" s="15"/>
    </row>
    <row r="334" spans="1:15" ht="31.5" x14ac:dyDescent="0.25">
      <c r="A334" s="26" t="s">
        <v>179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1090</v>
      </c>
      <c r="O334" s="15"/>
    </row>
    <row r="335" spans="1:15" ht="31.5" x14ac:dyDescent="0.25">
      <c r="A335" s="26" t="s">
        <v>179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1090</v>
      </c>
      <c r="O335" s="15"/>
    </row>
    <row r="336" spans="1:15" ht="31.5" x14ac:dyDescent="0.25">
      <c r="A336" s="26" t="s">
        <v>179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1090</v>
      </c>
      <c r="O336" s="15"/>
    </row>
    <row r="337" spans="1:15" ht="47.25" x14ac:dyDescent="0.25">
      <c r="A337" s="26" t="s">
        <v>179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1090</v>
      </c>
      <c r="O337" s="15"/>
    </row>
    <row r="338" spans="1:15" ht="31.5" x14ac:dyDescent="0.25">
      <c r="A338" s="26" t="s">
        <v>179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1090</v>
      </c>
      <c r="O338" s="15"/>
    </row>
    <row r="339" spans="1:15" ht="47.25" x14ac:dyDescent="0.25">
      <c r="A339" s="26" t="s">
        <v>179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1090</v>
      </c>
      <c r="O339" s="15"/>
    </row>
    <row r="340" spans="1:15" ht="47.25" x14ac:dyDescent="0.25">
      <c r="A340" s="26" t="s">
        <v>179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1090</v>
      </c>
      <c r="O340" s="15"/>
    </row>
    <row r="341" spans="1:15" ht="47.25" x14ac:dyDescent="0.25">
      <c r="A341" s="26" t="s">
        <v>179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1090</v>
      </c>
      <c r="O341" s="15"/>
    </row>
    <row r="342" spans="1:15" ht="31.5" x14ac:dyDescent="0.25">
      <c r="A342" s="26" t="s">
        <v>669</v>
      </c>
      <c r="B342" s="24" t="s">
        <v>670</v>
      </c>
      <c r="C342" s="25" t="s">
        <v>36</v>
      </c>
      <c r="D342" s="23">
        <f t="shared" ref="D342:M342" si="25">IFERROR(SUM(D343,D363),"нд")</f>
        <v>0</v>
      </c>
      <c r="E342" s="23">
        <f t="shared" si="25"/>
        <v>68.471999999999994</v>
      </c>
      <c r="F342" s="23">
        <f t="shared" si="25"/>
        <v>0</v>
      </c>
      <c r="G342" s="23">
        <f t="shared" si="25"/>
        <v>0</v>
      </c>
      <c r="H342" s="23">
        <f t="shared" si="25"/>
        <v>0</v>
      </c>
      <c r="I342" s="23">
        <f t="shared" si="25"/>
        <v>0</v>
      </c>
      <c r="J342" s="23">
        <f t="shared" si="25"/>
        <v>0.23232360717929001</v>
      </c>
      <c r="K342" s="23">
        <f t="shared" si="25"/>
        <v>0</v>
      </c>
      <c r="L342" s="23">
        <f t="shared" si="25"/>
        <v>0</v>
      </c>
      <c r="M342" s="23">
        <f t="shared" si="25"/>
        <v>0</v>
      </c>
      <c r="N342" s="24" t="s">
        <v>1089</v>
      </c>
      <c r="O342" s="15"/>
    </row>
    <row r="343" spans="1:15" x14ac:dyDescent="0.25">
      <c r="A343" s="26" t="s">
        <v>671</v>
      </c>
      <c r="B343" s="24" t="s">
        <v>672</v>
      </c>
      <c r="C343" s="25" t="s">
        <v>36</v>
      </c>
      <c r="D343" s="23">
        <f t="shared" ref="D343:M343" si="26">IFERROR(SUM(D344:D362),"нд")</f>
        <v>0</v>
      </c>
      <c r="E343" s="23">
        <f t="shared" si="26"/>
        <v>68.471999999999994</v>
      </c>
      <c r="F343" s="23">
        <f t="shared" si="26"/>
        <v>0</v>
      </c>
      <c r="G343" s="23">
        <f t="shared" si="26"/>
        <v>0</v>
      </c>
      <c r="H343" s="23">
        <f t="shared" si="26"/>
        <v>0</v>
      </c>
      <c r="I343" s="23">
        <f t="shared" si="26"/>
        <v>0</v>
      </c>
      <c r="J343" s="23">
        <f t="shared" si="26"/>
        <v>0.23232360717929001</v>
      </c>
      <c r="K343" s="23">
        <f t="shared" si="26"/>
        <v>0</v>
      </c>
      <c r="L343" s="23">
        <f t="shared" si="26"/>
        <v>0</v>
      </c>
      <c r="M343" s="23">
        <f t="shared" si="26"/>
        <v>0</v>
      </c>
      <c r="N343" s="24" t="s">
        <v>1089</v>
      </c>
      <c r="O343" s="15"/>
    </row>
    <row r="344" spans="1:15" ht="47.25" x14ac:dyDescent="0.25">
      <c r="A344" s="26" t="s">
        <v>671</v>
      </c>
      <c r="B344" s="24" t="s">
        <v>673</v>
      </c>
      <c r="C344" s="25" t="s">
        <v>674</v>
      </c>
      <c r="D344" s="23">
        <v>0</v>
      </c>
      <c r="E344" s="23">
        <v>27.734000000000002</v>
      </c>
      <c r="F344" s="23">
        <v>0</v>
      </c>
      <c r="G344" s="23">
        <v>0</v>
      </c>
      <c r="H344" s="23">
        <v>0</v>
      </c>
      <c r="I344" s="23">
        <v>0</v>
      </c>
      <c r="J344" s="23">
        <v>9.4100696949279999E-2</v>
      </c>
      <c r="K344" s="23">
        <v>0</v>
      </c>
      <c r="L344" s="23">
        <v>0</v>
      </c>
      <c r="M344" s="23">
        <v>0</v>
      </c>
      <c r="N344" s="24" t="s">
        <v>1090</v>
      </c>
      <c r="O344" s="15"/>
    </row>
    <row r="345" spans="1:15" ht="47.25" x14ac:dyDescent="0.25">
      <c r="A345" s="26" t="s">
        <v>671</v>
      </c>
      <c r="B345" s="24" t="s">
        <v>675</v>
      </c>
      <c r="C345" s="25" t="s">
        <v>676</v>
      </c>
      <c r="D345" s="23">
        <v>0</v>
      </c>
      <c r="E345" s="23">
        <v>14.404</v>
      </c>
      <c r="F345" s="23">
        <v>0</v>
      </c>
      <c r="G345" s="23">
        <v>0</v>
      </c>
      <c r="H345" s="23">
        <v>0</v>
      </c>
      <c r="I345" s="23">
        <v>0</v>
      </c>
      <c r="J345" s="23">
        <v>4.8872374661330001E-2</v>
      </c>
      <c r="K345" s="23">
        <v>0</v>
      </c>
      <c r="L345" s="23">
        <v>0</v>
      </c>
      <c r="M345" s="23">
        <v>0</v>
      </c>
      <c r="N345" s="24" t="s">
        <v>1090</v>
      </c>
      <c r="O345" s="15"/>
    </row>
    <row r="346" spans="1:15" ht="78.75" x14ac:dyDescent="0.25">
      <c r="A346" s="26" t="s">
        <v>671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1090</v>
      </c>
      <c r="O346" s="15"/>
    </row>
    <row r="347" spans="1:15" ht="78.75" x14ac:dyDescent="0.25">
      <c r="A347" s="26" t="s">
        <v>671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1090</v>
      </c>
      <c r="O347" s="15"/>
    </row>
    <row r="348" spans="1:15" ht="78.75" x14ac:dyDescent="0.25">
      <c r="A348" s="26" t="s">
        <v>671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1090</v>
      </c>
      <c r="O348" s="15"/>
    </row>
    <row r="349" spans="1:15" ht="47.25" x14ac:dyDescent="0.25">
      <c r="A349" s="26" t="s">
        <v>671</v>
      </c>
      <c r="B349" s="24" t="s">
        <v>683</v>
      </c>
      <c r="C349" s="25" t="s">
        <v>684</v>
      </c>
      <c r="D349" s="23">
        <v>0</v>
      </c>
      <c r="E349" s="23">
        <v>6.8760000000000003</v>
      </c>
      <c r="F349" s="23">
        <v>0</v>
      </c>
      <c r="G349" s="23">
        <v>0</v>
      </c>
      <c r="H349" s="23">
        <v>0</v>
      </c>
      <c r="I349" s="23">
        <v>0</v>
      </c>
      <c r="J349" s="23">
        <v>2.3330078323470001E-2</v>
      </c>
      <c r="K349" s="23">
        <v>0</v>
      </c>
      <c r="L349" s="23">
        <v>0</v>
      </c>
      <c r="M349" s="23">
        <v>0</v>
      </c>
      <c r="N349" s="24" t="s">
        <v>1090</v>
      </c>
      <c r="O349" s="15"/>
    </row>
    <row r="350" spans="1:15" ht="47.25" x14ac:dyDescent="0.25">
      <c r="A350" s="26" t="s">
        <v>671</v>
      </c>
      <c r="B350" s="24" t="s">
        <v>685</v>
      </c>
      <c r="C350" s="25" t="s">
        <v>686</v>
      </c>
      <c r="D350" s="23">
        <v>0</v>
      </c>
      <c r="E350" s="23">
        <v>10.044</v>
      </c>
      <c r="F350" s="23">
        <v>0</v>
      </c>
      <c r="G350" s="23">
        <v>0</v>
      </c>
      <c r="H350" s="23">
        <v>0</v>
      </c>
      <c r="I350" s="23">
        <v>0</v>
      </c>
      <c r="J350" s="23">
        <v>3.4079014933239997E-2</v>
      </c>
      <c r="K350" s="23">
        <v>0</v>
      </c>
      <c r="L350" s="23">
        <v>0</v>
      </c>
      <c r="M350" s="23">
        <v>0</v>
      </c>
      <c r="N350" s="24" t="s">
        <v>1090</v>
      </c>
      <c r="O350" s="15"/>
    </row>
    <row r="351" spans="1:15" ht="63" x14ac:dyDescent="0.25">
      <c r="A351" s="26" t="s">
        <v>671</v>
      </c>
      <c r="B351" s="24" t="s">
        <v>687</v>
      </c>
      <c r="C351" s="25" t="s">
        <v>688</v>
      </c>
      <c r="D351" s="23">
        <v>0</v>
      </c>
      <c r="E351" s="23">
        <v>8.3230000000000004</v>
      </c>
      <c r="F351" s="23">
        <v>0</v>
      </c>
      <c r="G351" s="23">
        <v>0</v>
      </c>
      <c r="H351" s="23">
        <v>0</v>
      </c>
      <c r="I351" s="23">
        <v>0</v>
      </c>
      <c r="J351" s="23">
        <v>2.823970940754E-2</v>
      </c>
      <c r="K351" s="23">
        <v>0</v>
      </c>
      <c r="L351" s="23">
        <v>0</v>
      </c>
      <c r="M351" s="23">
        <v>0</v>
      </c>
      <c r="N351" s="24" t="s">
        <v>1090</v>
      </c>
      <c r="O351" s="15"/>
    </row>
    <row r="352" spans="1:15" ht="47.25" x14ac:dyDescent="0.25">
      <c r="A352" s="26" t="s">
        <v>671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1090</v>
      </c>
      <c r="O352" s="15"/>
    </row>
    <row r="353" spans="1:15" ht="78.75" x14ac:dyDescent="0.25">
      <c r="A353" s="26" t="s">
        <v>671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1090</v>
      </c>
      <c r="O353" s="15"/>
    </row>
    <row r="354" spans="1:15" ht="47.25" x14ac:dyDescent="0.25">
      <c r="A354" s="26" t="s">
        <v>671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1090</v>
      </c>
      <c r="O354" s="15"/>
    </row>
    <row r="355" spans="1:15" ht="47.25" x14ac:dyDescent="0.25">
      <c r="A355" s="26" t="s">
        <v>671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1090</v>
      </c>
      <c r="O355" s="15"/>
    </row>
    <row r="356" spans="1:15" ht="47.25" x14ac:dyDescent="0.25">
      <c r="A356" s="26" t="s">
        <v>671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1090</v>
      </c>
      <c r="O356" s="15"/>
    </row>
    <row r="357" spans="1:15" ht="47.25" x14ac:dyDescent="0.25">
      <c r="A357" s="26" t="s">
        <v>671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1090</v>
      </c>
      <c r="O357" s="15"/>
    </row>
    <row r="358" spans="1:15" ht="63" x14ac:dyDescent="0.25">
      <c r="A358" s="26" t="s">
        <v>671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1090</v>
      </c>
      <c r="O358" s="15"/>
    </row>
    <row r="359" spans="1:15" ht="63" x14ac:dyDescent="0.25">
      <c r="A359" s="26" t="s">
        <v>671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1090</v>
      </c>
      <c r="O359" s="15"/>
    </row>
    <row r="360" spans="1:15" ht="63" x14ac:dyDescent="0.25">
      <c r="A360" s="26" t="s">
        <v>671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1090</v>
      </c>
      <c r="O360" s="15"/>
    </row>
    <row r="361" spans="1:15" ht="78.75" x14ac:dyDescent="0.25">
      <c r="A361" s="26" t="s">
        <v>671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1090</v>
      </c>
      <c r="O361" s="15"/>
    </row>
    <row r="362" spans="1:15" ht="47.25" x14ac:dyDescent="0.25">
      <c r="A362" s="26" t="s">
        <v>671</v>
      </c>
      <c r="B362" s="24" t="s">
        <v>709</v>
      </c>
      <c r="C362" s="25" t="s">
        <v>710</v>
      </c>
      <c r="D362" s="23">
        <v>0</v>
      </c>
      <c r="E362" s="23">
        <v>1.091</v>
      </c>
      <c r="F362" s="23">
        <v>0</v>
      </c>
      <c r="G362" s="23">
        <v>0</v>
      </c>
      <c r="H362" s="23">
        <v>0</v>
      </c>
      <c r="I362" s="23">
        <v>0</v>
      </c>
      <c r="J362" s="23">
        <v>3.7017329044300002E-3</v>
      </c>
      <c r="K362" s="23">
        <v>0</v>
      </c>
      <c r="L362" s="23">
        <v>0</v>
      </c>
      <c r="M362" s="23">
        <v>0</v>
      </c>
      <c r="N362" s="24" t="s">
        <v>1090</v>
      </c>
      <c r="O362" s="15"/>
    </row>
    <row r="363" spans="1:15" ht="31.5" x14ac:dyDescent="0.25">
      <c r="A363" s="26" t="s">
        <v>711</v>
      </c>
      <c r="B363" s="24" t="s">
        <v>712</v>
      </c>
      <c r="C363" s="25" t="s">
        <v>36</v>
      </c>
      <c r="D363" s="23">
        <f t="shared" ref="D363:M363" si="27">IFERROR(SUM(D364:D367),"нд")</f>
        <v>0</v>
      </c>
      <c r="E363" s="23">
        <f t="shared" si="27"/>
        <v>0</v>
      </c>
      <c r="F363" s="23">
        <f t="shared" si="27"/>
        <v>0</v>
      </c>
      <c r="G363" s="23">
        <f t="shared" si="27"/>
        <v>0</v>
      </c>
      <c r="H363" s="23">
        <f t="shared" si="27"/>
        <v>0</v>
      </c>
      <c r="I363" s="23">
        <f t="shared" si="27"/>
        <v>0</v>
      </c>
      <c r="J363" s="23">
        <f t="shared" si="27"/>
        <v>0</v>
      </c>
      <c r="K363" s="23">
        <f t="shared" si="27"/>
        <v>0</v>
      </c>
      <c r="L363" s="23">
        <f t="shared" si="27"/>
        <v>0</v>
      </c>
      <c r="M363" s="23">
        <f t="shared" si="27"/>
        <v>0</v>
      </c>
      <c r="N363" s="24" t="s">
        <v>1089</v>
      </c>
      <c r="O363" s="15"/>
    </row>
    <row r="364" spans="1:15" ht="78.75" x14ac:dyDescent="0.25">
      <c r="A364" s="26" t="s">
        <v>711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1090</v>
      </c>
      <c r="O364" s="15"/>
    </row>
    <row r="365" spans="1:15" ht="63" x14ac:dyDescent="0.25">
      <c r="A365" s="26" t="s">
        <v>711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1090</v>
      </c>
      <c r="O365" s="15"/>
    </row>
    <row r="366" spans="1:15" ht="47.25" x14ac:dyDescent="0.25">
      <c r="A366" s="26" t="s">
        <v>711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1090</v>
      </c>
      <c r="O366" s="15"/>
    </row>
    <row r="367" spans="1:15" ht="47.25" x14ac:dyDescent="0.25">
      <c r="A367" s="26" t="s">
        <v>711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1090</v>
      </c>
      <c r="O367" s="15"/>
    </row>
    <row r="368" spans="1:15" ht="31.5" x14ac:dyDescent="0.25">
      <c r="A368" s="26" t="s">
        <v>721</v>
      </c>
      <c r="B368" s="24" t="s">
        <v>722</v>
      </c>
      <c r="C368" s="25" t="s">
        <v>36</v>
      </c>
      <c r="D368" s="23">
        <f t="shared" ref="D368:M368" si="28">IFERROR(SUM(D369,D387,D393,D394,D395,D396,D397,D398),"нд")</f>
        <v>0</v>
      </c>
      <c r="E368" s="23">
        <f t="shared" si="28"/>
        <v>0</v>
      </c>
      <c r="F368" s="23">
        <f t="shared" si="28"/>
        <v>0</v>
      </c>
      <c r="G368" s="23">
        <f t="shared" si="28"/>
        <v>0</v>
      </c>
      <c r="H368" s="23">
        <f t="shared" si="28"/>
        <v>0</v>
      </c>
      <c r="I368" s="23">
        <f t="shared" si="28"/>
        <v>0</v>
      </c>
      <c r="J368" s="23">
        <f t="shared" si="28"/>
        <v>0</v>
      </c>
      <c r="K368" s="23">
        <f t="shared" si="28"/>
        <v>0</v>
      </c>
      <c r="L368" s="23">
        <f t="shared" si="28"/>
        <v>0</v>
      </c>
      <c r="M368" s="23">
        <f t="shared" si="28"/>
        <v>0</v>
      </c>
      <c r="N368" s="24" t="s">
        <v>1089</v>
      </c>
      <c r="O368" s="15"/>
    </row>
    <row r="369" spans="1:15" ht="31.5" x14ac:dyDescent="0.25">
      <c r="A369" s="26" t="s">
        <v>723</v>
      </c>
      <c r="B369" s="24" t="s">
        <v>724</v>
      </c>
      <c r="C369" s="25" t="s">
        <v>36</v>
      </c>
      <c r="D369" s="23">
        <f t="shared" ref="D369:M369" si="29">IFERROR(SUM(D370:D386),"нд")</f>
        <v>0</v>
      </c>
      <c r="E369" s="23">
        <f t="shared" si="29"/>
        <v>0</v>
      </c>
      <c r="F369" s="23">
        <f t="shared" si="29"/>
        <v>0</v>
      </c>
      <c r="G369" s="23">
        <f t="shared" si="29"/>
        <v>0</v>
      </c>
      <c r="H369" s="23">
        <f t="shared" si="29"/>
        <v>0</v>
      </c>
      <c r="I369" s="23">
        <f t="shared" si="29"/>
        <v>0</v>
      </c>
      <c r="J369" s="23">
        <f t="shared" si="29"/>
        <v>0</v>
      </c>
      <c r="K369" s="23">
        <f t="shared" si="29"/>
        <v>0</v>
      </c>
      <c r="L369" s="23">
        <f t="shared" si="29"/>
        <v>0</v>
      </c>
      <c r="M369" s="23">
        <f t="shared" si="29"/>
        <v>0</v>
      </c>
      <c r="N369" s="24" t="s">
        <v>1089</v>
      </c>
      <c r="O369" s="15"/>
    </row>
    <row r="370" spans="1:15" ht="63" x14ac:dyDescent="0.25">
      <c r="A370" s="26" t="s">
        <v>723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1090</v>
      </c>
      <c r="O370" s="15"/>
    </row>
    <row r="371" spans="1:15" ht="63" x14ac:dyDescent="0.25">
      <c r="A371" s="26" t="s">
        <v>723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1090</v>
      </c>
      <c r="O371" s="15"/>
    </row>
    <row r="372" spans="1:15" ht="63" x14ac:dyDescent="0.25">
      <c r="A372" s="26" t="s">
        <v>723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1090</v>
      </c>
      <c r="O372" s="15"/>
    </row>
    <row r="373" spans="1:15" ht="47.25" x14ac:dyDescent="0.25">
      <c r="A373" s="26" t="s">
        <v>723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1090</v>
      </c>
      <c r="O373" s="15"/>
    </row>
    <row r="374" spans="1:15" ht="63" x14ac:dyDescent="0.25">
      <c r="A374" s="26" t="s">
        <v>723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1090</v>
      </c>
      <c r="O374" s="15"/>
    </row>
    <row r="375" spans="1:15" ht="63" x14ac:dyDescent="0.25">
      <c r="A375" s="26" t="s">
        <v>723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1090</v>
      </c>
      <c r="O375" s="15"/>
    </row>
    <row r="376" spans="1:15" ht="63" x14ac:dyDescent="0.25">
      <c r="A376" s="26" t="s">
        <v>723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1090</v>
      </c>
      <c r="O376" s="15"/>
    </row>
    <row r="377" spans="1:15" ht="63" x14ac:dyDescent="0.25">
      <c r="A377" s="26" t="s">
        <v>723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1090</v>
      </c>
      <c r="O377" s="15"/>
    </row>
    <row r="378" spans="1:15" ht="63" x14ac:dyDescent="0.25">
      <c r="A378" s="26" t="s">
        <v>723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1090</v>
      </c>
      <c r="O378" s="15"/>
    </row>
    <row r="379" spans="1:15" ht="63" x14ac:dyDescent="0.25">
      <c r="A379" s="26" t="s">
        <v>723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1090</v>
      </c>
      <c r="O379" s="15"/>
    </row>
    <row r="380" spans="1:15" ht="63" x14ac:dyDescent="0.25">
      <c r="A380" s="26" t="s">
        <v>723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1090</v>
      </c>
      <c r="O380" s="15"/>
    </row>
    <row r="381" spans="1:15" ht="63" x14ac:dyDescent="0.25">
      <c r="A381" s="26" t="s">
        <v>723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1090</v>
      </c>
      <c r="O381" s="15"/>
    </row>
    <row r="382" spans="1:15" ht="63" x14ac:dyDescent="0.25">
      <c r="A382" s="26" t="s">
        <v>723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1090</v>
      </c>
      <c r="O382" s="15"/>
    </row>
    <row r="383" spans="1:15" ht="63" x14ac:dyDescent="0.25">
      <c r="A383" s="26" t="s">
        <v>723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1090</v>
      </c>
      <c r="O383" s="15"/>
    </row>
    <row r="384" spans="1:15" ht="63" x14ac:dyDescent="0.25">
      <c r="A384" s="26" t="s">
        <v>723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1090</v>
      </c>
      <c r="O384" s="15"/>
    </row>
    <row r="385" spans="1:15" ht="63" x14ac:dyDescent="0.25">
      <c r="A385" s="26" t="s">
        <v>723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1090</v>
      </c>
      <c r="O385" s="15"/>
    </row>
    <row r="386" spans="1:15" ht="63" x14ac:dyDescent="0.25">
      <c r="A386" s="26" t="s">
        <v>723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1090</v>
      </c>
      <c r="O386" s="15"/>
    </row>
    <row r="387" spans="1:15" ht="31.5" x14ac:dyDescent="0.25">
      <c r="A387" s="26" t="s">
        <v>759</v>
      </c>
      <c r="B387" s="24" t="s">
        <v>760</v>
      </c>
      <c r="C387" s="25" t="s">
        <v>36</v>
      </c>
      <c r="D387" s="23">
        <f t="shared" ref="D387:M387" si="30">IFERROR(SUM(D388:D392),"нд")</f>
        <v>0</v>
      </c>
      <c r="E387" s="23">
        <f t="shared" si="30"/>
        <v>0</v>
      </c>
      <c r="F387" s="23">
        <f t="shared" si="30"/>
        <v>0</v>
      </c>
      <c r="G387" s="23">
        <f t="shared" si="30"/>
        <v>0</v>
      </c>
      <c r="H387" s="23">
        <f t="shared" si="30"/>
        <v>0</v>
      </c>
      <c r="I387" s="23">
        <f t="shared" si="30"/>
        <v>0</v>
      </c>
      <c r="J387" s="23">
        <f t="shared" si="30"/>
        <v>0</v>
      </c>
      <c r="K387" s="23">
        <f t="shared" si="30"/>
        <v>0</v>
      </c>
      <c r="L387" s="23">
        <f t="shared" si="30"/>
        <v>0</v>
      </c>
      <c r="M387" s="23">
        <f t="shared" si="30"/>
        <v>0</v>
      </c>
      <c r="N387" s="24" t="s">
        <v>1089</v>
      </c>
      <c r="O387" s="15"/>
    </row>
    <row r="388" spans="1:15" ht="63" x14ac:dyDescent="0.25">
      <c r="A388" s="26" t="s">
        <v>759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1090</v>
      </c>
      <c r="O388" s="15"/>
    </row>
    <row r="389" spans="1:15" ht="63" x14ac:dyDescent="0.25">
      <c r="A389" s="26" t="s">
        <v>759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1090</v>
      </c>
      <c r="O389" s="15"/>
    </row>
    <row r="390" spans="1:15" ht="63" x14ac:dyDescent="0.25">
      <c r="A390" s="26" t="s">
        <v>759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1090</v>
      </c>
      <c r="O390" s="15"/>
    </row>
    <row r="391" spans="1:15" ht="63" x14ac:dyDescent="0.25">
      <c r="A391" s="26" t="s">
        <v>759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1090</v>
      </c>
      <c r="O391" s="15"/>
    </row>
    <row r="392" spans="1:15" ht="63" x14ac:dyDescent="0.25">
      <c r="A392" s="26" t="s">
        <v>759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1090</v>
      </c>
      <c r="O392" s="15"/>
    </row>
    <row r="393" spans="1:15" ht="31.5" x14ac:dyDescent="0.25">
      <c r="A393" s="26" t="s">
        <v>771</v>
      </c>
      <c r="B393" s="24" t="s">
        <v>772</v>
      </c>
      <c r="C393" s="25" t="s">
        <v>36</v>
      </c>
      <c r="D393" s="23">
        <f t="shared" ref="D393:M398" si="31">IFERROR(0,"нд")</f>
        <v>0</v>
      </c>
      <c r="E393" s="23">
        <f t="shared" si="31"/>
        <v>0</v>
      </c>
      <c r="F393" s="23">
        <f t="shared" si="31"/>
        <v>0</v>
      </c>
      <c r="G393" s="23">
        <f t="shared" si="31"/>
        <v>0</v>
      </c>
      <c r="H393" s="23">
        <f t="shared" si="31"/>
        <v>0</v>
      </c>
      <c r="I393" s="23">
        <f t="shared" si="31"/>
        <v>0</v>
      </c>
      <c r="J393" s="23">
        <f t="shared" si="31"/>
        <v>0</v>
      </c>
      <c r="K393" s="23">
        <f t="shared" si="31"/>
        <v>0</v>
      </c>
      <c r="L393" s="23">
        <f t="shared" si="31"/>
        <v>0</v>
      </c>
      <c r="M393" s="23">
        <f t="shared" si="31"/>
        <v>0</v>
      </c>
      <c r="N393" s="24" t="s">
        <v>1089</v>
      </c>
      <c r="O393" s="15"/>
    </row>
    <row r="394" spans="1:15" ht="31.5" x14ac:dyDescent="0.25">
      <c r="A394" s="26" t="s">
        <v>773</v>
      </c>
      <c r="B394" s="24" t="s">
        <v>774</v>
      </c>
      <c r="C394" s="25" t="s">
        <v>36</v>
      </c>
      <c r="D394" s="23">
        <f t="shared" si="31"/>
        <v>0</v>
      </c>
      <c r="E394" s="23">
        <f t="shared" si="31"/>
        <v>0</v>
      </c>
      <c r="F394" s="23">
        <f t="shared" si="31"/>
        <v>0</v>
      </c>
      <c r="G394" s="23">
        <f t="shared" si="31"/>
        <v>0</v>
      </c>
      <c r="H394" s="23">
        <f t="shared" si="31"/>
        <v>0</v>
      </c>
      <c r="I394" s="23">
        <f t="shared" si="31"/>
        <v>0</v>
      </c>
      <c r="J394" s="23">
        <f t="shared" si="31"/>
        <v>0</v>
      </c>
      <c r="K394" s="23">
        <f t="shared" si="31"/>
        <v>0</v>
      </c>
      <c r="L394" s="23">
        <f t="shared" si="31"/>
        <v>0</v>
      </c>
      <c r="M394" s="23">
        <f t="shared" si="31"/>
        <v>0</v>
      </c>
      <c r="N394" s="24" t="s">
        <v>1089</v>
      </c>
      <c r="O394" s="15"/>
    </row>
    <row r="395" spans="1:15" ht="31.5" x14ac:dyDescent="0.25">
      <c r="A395" s="26" t="s">
        <v>775</v>
      </c>
      <c r="B395" s="24" t="s">
        <v>776</v>
      </c>
      <c r="C395" s="25" t="s">
        <v>36</v>
      </c>
      <c r="D395" s="23">
        <f t="shared" si="31"/>
        <v>0</v>
      </c>
      <c r="E395" s="23">
        <f t="shared" si="31"/>
        <v>0</v>
      </c>
      <c r="F395" s="23">
        <f t="shared" si="31"/>
        <v>0</v>
      </c>
      <c r="G395" s="23">
        <f t="shared" si="31"/>
        <v>0</v>
      </c>
      <c r="H395" s="23">
        <f t="shared" si="31"/>
        <v>0</v>
      </c>
      <c r="I395" s="23">
        <f t="shared" si="31"/>
        <v>0</v>
      </c>
      <c r="J395" s="23">
        <f t="shared" si="31"/>
        <v>0</v>
      </c>
      <c r="K395" s="23">
        <f t="shared" si="31"/>
        <v>0</v>
      </c>
      <c r="L395" s="23">
        <f t="shared" si="31"/>
        <v>0</v>
      </c>
      <c r="M395" s="23">
        <f t="shared" si="31"/>
        <v>0</v>
      </c>
      <c r="N395" s="24" t="s">
        <v>1089</v>
      </c>
      <c r="O395" s="15"/>
    </row>
    <row r="396" spans="1:15" ht="31.5" x14ac:dyDescent="0.25">
      <c r="A396" s="26" t="s">
        <v>777</v>
      </c>
      <c r="B396" s="24" t="s">
        <v>778</v>
      </c>
      <c r="C396" s="25" t="s">
        <v>36</v>
      </c>
      <c r="D396" s="23">
        <f t="shared" si="31"/>
        <v>0</v>
      </c>
      <c r="E396" s="23">
        <f t="shared" si="31"/>
        <v>0</v>
      </c>
      <c r="F396" s="23">
        <f t="shared" si="31"/>
        <v>0</v>
      </c>
      <c r="G396" s="23">
        <f t="shared" si="31"/>
        <v>0</v>
      </c>
      <c r="H396" s="23">
        <f t="shared" si="31"/>
        <v>0</v>
      </c>
      <c r="I396" s="23">
        <f t="shared" si="31"/>
        <v>0</v>
      </c>
      <c r="J396" s="23">
        <f t="shared" si="31"/>
        <v>0</v>
      </c>
      <c r="K396" s="23">
        <f t="shared" si="31"/>
        <v>0</v>
      </c>
      <c r="L396" s="23">
        <f t="shared" si="31"/>
        <v>0</v>
      </c>
      <c r="M396" s="23">
        <f t="shared" si="31"/>
        <v>0</v>
      </c>
      <c r="N396" s="24" t="s">
        <v>1089</v>
      </c>
      <c r="O396" s="15"/>
    </row>
    <row r="397" spans="1:15" ht="31.5" x14ac:dyDescent="0.25">
      <c r="A397" s="26" t="s">
        <v>779</v>
      </c>
      <c r="B397" s="24" t="s">
        <v>780</v>
      </c>
      <c r="C397" s="25" t="s">
        <v>36</v>
      </c>
      <c r="D397" s="23">
        <f t="shared" si="31"/>
        <v>0</v>
      </c>
      <c r="E397" s="23">
        <f t="shared" si="31"/>
        <v>0</v>
      </c>
      <c r="F397" s="23">
        <f t="shared" si="31"/>
        <v>0</v>
      </c>
      <c r="G397" s="23">
        <f t="shared" si="31"/>
        <v>0</v>
      </c>
      <c r="H397" s="23">
        <f t="shared" si="31"/>
        <v>0</v>
      </c>
      <c r="I397" s="23">
        <f t="shared" si="31"/>
        <v>0</v>
      </c>
      <c r="J397" s="23">
        <f t="shared" si="31"/>
        <v>0</v>
      </c>
      <c r="K397" s="23">
        <f t="shared" si="31"/>
        <v>0</v>
      </c>
      <c r="L397" s="23">
        <f t="shared" si="31"/>
        <v>0</v>
      </c>
      <c r="M397" s="23">
        <f t="shared" si="31"/>
        <v>0</v>
      </c>
      <c r="N397" s="24" t="s">
        <v>1089</v>
      </c>
      <c r="O397" s="15"/>
    </row>
    <row r="398" spans="1:15" ht="31.5" x14ac:dyDescent="0.25">
      <c r="A398" s="26" t="s">
        <v>781</v>
      </c>
      <c r="B398" s="24" t="s">
        <v>782</v>
      </c>
      <c r="C398" s="25" t="s">
        <v>36</v>
      </c>
      <c r="D398" s="23">
        <f t="shared" si="31"/>
        <v>0</v>
      </c>
      <c r="E398" s="23">
        <f t="shared" si="31"/>
        <v>0</v>
      </c>
      <c r="F398" s="23">
        <f t="shared" si="31"/>
        <v>0</v>
      </c>
      <c r="G398" s="23">
        <f t="shared" si="31"/>
        <v>0</v>
      </c>
      <c r="H398" s="23">
        <f t="shared" si="31"/>
        <v>0</v>
      </c>
      <c r="I398" s="23">
        <f t="shared" si="31"/>
        <v>0</v>
      </c>
      <c r="J398" s="23">
        <f t="shared" si="31"/>
        <v>0</v>
      </c>
      <c r="K398" s="23">
        <f t="shared" si="31"/>
        <v>0</v>
      </c>
      <c r="L398" s="23">
        <f t="shared" si="31"/>
        <v>0</v>
      </c>
      <c r="M398" s="23">
        <f t="shared" si="31"/>
        <v>0</v>
      </c>
      <c r="N398" s="24" t="s">
        <v>1089</v>
      </c>
      <c r="O398" s="15"/>
    </row>
    <row r="399" spans="1:15" ht="31.5" x14ac:dyDescent="0.25">
      <c r="A399" s="26" t="s">
        <v>783</v>
      </c>
      <c r="B399" s="24" t="s">
        <v>784</v>
      </c>
      <c r="C399" s="25" t="s">
        <v>36</v>
      </c>
      <c r="D399" s="23">
        <f t="shared" ref="D399:M399" si="32">IFERROR(SUM(D400,D402),"нд")</f>
        <v>0</v>
      </c>
      <c r="E399" s="23">
        <f t="shared" si="32"/>
        <v>0</v>
      </c>
      <c r="F399" s="23">
        <f t="shared" si="32"/>
        <v>0</v>
      </c>
      <c r="G399" s="23">
        <f t="shared" si="32"/>
        <v>0</v>
      </c>
      <c r="H399" s="23">
        <f t="shared" si="32"/>
        <v>0</v>
      </c>
      <c r="I399" s="23">
        <f t="shared" si="32"/>
        <v>0</v>
      </c>
      <c r="J399" s="23">
        <f t="shared" si="32"/>
        <v>0</v>
      </c>
      <c r="K399" s="23">
        <f t="shared" si="32"/>
        <v>0</v>
      </c>
      <c r="L399" s="23">
        <f t="shared" si="32"/>
        <v>0</v>
      </c>
      <c r="M399" s="23">
        <f t="shared" si="32"/>
        <v>0</v>
      </c>
      <c r="N399" s="24" t="s">
        <v>1089</v>
      </c>
      <c r="O399" s="15"/>
    </row>
    <row r="400" spans="1:15" ht="31.5" x14ac:dyDescent="0.25">
      <c r="A400" s="26" t="s">
        <v>785</v>
      </c>
      <c r="B400" s="24" t="s">
        <v>786</v>
      </c>
      <c r="C400" s="25" t="s">
        <v>36</v>
      </c>
      <c r="D400" s="23">
        <f t="shared" ref="D400:M400" si="33">IFERROR(SUM(D401:D401),"нд")</f>
        <v>0</v>
      </c>
      <c r="E400" s="23">
        <f t="shared" si="33"/>
        <v>0</v>
      </c>
      <c r="F400" s="23">
        <f t="shared" si="33"/>
        <v>0</v>
      </c>
      <c r="G400" s="23">
        <f t="shared" si="33"/>
        <v>0</v>
      </c>
      <c r="H400" s="23">
        <f t="shared" si="33"/>
        <v>0</v>
      </c>
      <c r="I400" s="23">
        <f t="shared" si="33"/>
        <v>0</v>
      </c>
      <c r="J400" s="23">
        <f t="shared" si="33"/>
        <v>0</v>
      </c>
      <c r="K400" s="23">
        <f t="shared" si="33"/>
        <v>0</v>
      </c>
      <c r="L400" s="23">
        <f t="shared" si="33"/>
        <v>0</v>
      </c>
      <c r="M400" s="23">
        <f t="shared" si="33"/>
        <v>0</v>
      </c>
      <c r="N400" s="24" t="s">
        <v>1089</v>
      </c>
      <c r="O400" s="15"/>
    </row>
    <row r="401" spans="1:15" ht="47.25" x14ac:dyDescent="0.25">
      <c r="A401" s="26" t="s">
        <v>785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1090</v>
      </c>
      <c r="O401" s="15"/>
    </row>
    <row r="402" spans="1:15" ht="31.5" x14ac:dyDescent="0.25">
      <c r="A402" s="26" t="s">
        <v>789</v>
      </c>
      <c r="B402" s="24" t="s">
        <v>790</v>
      </c>
      <c r="C402" s="25" t="s">
        <v>36</v>
      </c>
      <c r="D402" s="23">
        <f t="shared" ref="D402:M402" si="34">IFERROR(SUM(D403:D443),"нд")</f>
        <v>0</v>
      </c>
      <c r="E402" s="23">
        <f t="shared" si="34"/>
        <v>0</v>
      </c>
      <c r="F402" s="23">
        <f t="shared" si="34"/>
        <v>0</v>
      </c>
      <c r="G402" s="23">
        <f t="shared" si="34"/>
        <v>0</v>
      </c>
      <c r="H402" s="23">
        <f t="shared" si="34"/>
        <v>0</v>
      </c>
      <c r="I402" s="23">
        <f t="shared" si="34"/>
        <v>0</v>
      </c>
      <c r="J402" s="23">
        <f t="shared" si="34"/>
        <v>0</v>
      </c>
      <c r="K402" s="23">
        <f t="shared" si="34"/>
        <v>0</v>
      </c>
      <c r="L402" s="23">
        <f t="shared" si="34"/>
        <v>0</v>
      </c>
      <c r="M402" s="23">
        <f t="shared" si="34"/>
        <v>0</v>
      </c>
      <c r="N402" s="24" t="s">
        <v>1089</v>
      </c>
      <c r="O402" s="15"/>
    </row>
    <row r="403" spans="1:15" ht="31.5" x14ac:dyDescent="0.25">
      <c r="A403" s="26" t="s">
        <v>789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1090</v>
      </c>
      <c r="O403" s="15"/>
    </row>
    <row r="404" spans="1:15" ht="31.5" x14ac:dyDescent="0.25">
      <c r="A404" s="26" t="s">
        <v>789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1090</v>
      </c>
      <c r="O404" s="15"/>
    </row>
    <row r="405" spans="1:15" ht="47.25" x14ac:dyDescent="0.25">
      <c r="A405" s="26" t="s">
        <v>789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1090</v>
      </c>
      <c r="O405" s="15"/>
    </row>
    <row r="406" spans="1:15" ht="31.5" x14ac:dyDescent="0.25">
      <c r="A406" s="26" t="s">
        <v>789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1090</v>
      </c>
      <c r="O406" s="15"/>
    </row>
    <row r="407" spans="1:15" ht="63" x14ac:dyDescent="0.25">
      <c r="A407" s="26" t="s">
        <v>789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1090</v>
      </c>
      <c r="O407" s="15"/>
    </row>
    <row r="408" spans="1:15" ht="31.5" x14ac:dyDescent="0.25">
      <c r="A408" s="26" t="s">
        <v>789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1090</v>
      </c>
      <c r="O408" s="15"/>
    </row>
    <row r="409" spans="1:15" ht="31.5" x14ac:dyDescent="0.25">
      <c r="A409" s="26" t="s">
        <v>789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1090</v>
      </c>
      <c r="O409" s="15"/>
    </row>
    <row r="410" spans="1:15" ht="31.5" x14ac:dyDescent="0.25">
      <c r="A410" s="26" t="s">
        <v>789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1090</v>
      </c>
      <c r="O410" s="15"/>
    </row>
    <row r="411" spans="1:15" ht="31.5" x14ac:dyDescent="0.25">
      <c r="A411" s="26" t="s">
        <v>789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1090</v>
      </c>
      <c r="O411" s="15"/>
    </row>
    <row r="412" spans="1:15" ht="31.5" x14ac:dyDescent="0.25">
      <c r="A412" s="26" t="s">
        <v>789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1090</v>
      </c>
      <c r="O412" s="15"/>
    </row>
    <row r="413" spans="1:15" ht="31.5" x14ac:dyDescent="0.25">
      <c r="A413" s="26" t="s">
        <v>789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1090</v>
      </c>
      <c r="O413" s="15"/>
    </row>
    <row r="414" spans="1:15" ht="31.5" x14ac:dyDescent="0.25">
      <c r="A414" s="26" t="s">
        <v>789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1090</v>
      </c>
      <c r="O414" s="15"/>
    </row>
    <row r="415" spans="1:15" ht="31.5" x14ac:dyDescent="0.25">
      <c r="A415" s="26" t="s">
        <v>789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1090</v>
      </c>
      <c r="O415" s="15"/>
    </row>
    <row r="416" spans="1:15" ht="31.5" x14ac:dyDescent="0.25">
      <c r="A416" s="26" t="s">
        <v>789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1090</v>
      </c>
      <c r="O416" s="15"/>
    </row>
    <row r="417" spans="1:15" ht="31.5" x14ac:dyDescent="0.25">
      <c r="A417" s="26" t="s">
        <v>789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1090</v>
      </c>
      <c r="O417" s="15"/>
    </row>
    <row r="418" spans="1:15" ht="31.5" x14ac:dyDescent="0.25">
      <c r="A418" s="26" t="s">
        <v>789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1090</v>
      </c>
      <c r="O418" s="15"/>
    </row>
    <row r="419" spans="1:15" ht="31.5" x14ac:dyDescent="0.25">
      <c r="A419" s="26" t="s">
        <v>789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1090</v>
      </c>
      <c r="O419" s="15"/>
    </row>
    <row r="420" spans="1:15" ht="31.5" x14ac:dyDescent="0.25">
      <c r="A420" s="26" t="s">
        <v>789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1090</v>
      </c>
      <c r="O420" s="15"/>
    </row>
    <row r="421" spans="1:15" ht="63" x14ac:dyDescent="0.25">
      <c r="A421" s="26" t="s">
        <v>789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1090</v>
      </c>
      <c r="O421" s="15"/>
    </row>
    <row r="422" spans="1:15" ht="63" x14ac:dyDescent="0.25">
      <c r="A422" s="26" t="s">
        <v>789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1090</v>
      </c>
      <c r="O422" s="15"/>
    </row>
    <row r="423" spans="1:15" ht="47.25" x14ac:dyDescent="0.25">
      <c r="A423" s="26" t="s">
        <v>789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1090</v>
      </c>
      <c r="O423" s="15"/>
    </row>
    <row r="424" spans="1:15" ht="47.25" x14ac:dyDescent="0.25">
      <c r="A424" s="26" t="s">
        <v>789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1090</v>
      </c>
      <c r="O424" s="15"/>
    </row>
    <row r="425" spans="1:15" ht="47.25" x14ac:dyDescent="0.25">
      <c r="A425" s="26" t="s">
        <v>789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1090</v>
      </c>
      <c r="O425" s="15"/>
    </row>
    <row r="426" spans="1:15" ht="47.25" x14ac:dyDescent="0.25">
      <c r="A426" s="26" t="s">
        <v>789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1090</v>
      </c>
      <c r="O426" s="15"/>
    </row>
    <row r="427" spans="1:15" ht="47.25" x14ac:dyDescent="0.25">
      <c r="A427" s="26" t="s">
        <v>789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1090</v>
      </c>
      <c r="O427" s="15"/>
    </row>
    <row r="428" spans="1:15" ht="47.25" x14ac:dyDescent="0.25">
      <c r="A428" s="26" t="s">
        <v>789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1090</v>
      </c>
      <c r="O428" s="15"/>
    </row>
    <row r="429" spans="1:15" ht="47.25" x14ac:dyDescent="0.25">
      <c r="A429" s="26" t="s">
        <v>789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1090</v>
      </c>
      <c r="O429" s="15"/>
    </row>
    <row r="430" spans="1:15" ht="47.25" x14ac:dyDescent="0.25">
      <c r="A430" s="26" t="s">
        <v>789</v>
      </c>
      <c r="B430" s="24" t="s">
        <v>845</v>
      </c>
      <c r="C430" s="25" t="s">
        <v>846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1090</v>
      </c>
      <c r="O430" s="15"/>
    </row>
    <row r="431" spans="1:15" ht="47.25" x14ac:dyDescent="0.25">
      <c r="A431" s="26" t="s">
        <v>789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1090</v>
      </c>
      <c r="O431" s="15"/>
    </row>
    <row r="432" spans="1:15" ht="47.25" x14ac:dyDescent="0.25">
      <c r="A432" s="26" t="s">
        <v>789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1090</v>
      </c>
      <c r="O432" s="15"/>
    </row>
    <row r="433" spans="1:15" ht="47.25" x14ac:dyDescent="0.25">
      <c r="A433" s="26" t="s">
        <v>789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1090</v>
      </c>
      <c r="O433" s="15"/>
    </row>
    <row r="434" spans="1:15" ht="47.25" x14ac:dyDescent="0.25">
      <c r="A434" s="26" t="s">
        <v>789</v>
      </c>
      <c r="B434" s="24" t="s">
        <v>853</v>
      </c>
      <c r="C434" s="25" t="s">
        <v>854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1090</v>
      </c>
      <c r="O434" s="15"/>
    </row>
    <row r="435" spans="1:15" ht="47.25" x14ac:dyDescent="0.25">
      <c r="A435" s="26" t="s">
        <v>789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1090</v>
      </c>
      <c r="O435" s="15"/>
    </row>
    <row r="436" spans="1:15" ht="47.25" x14ac:dyDescent="0.25">
      <c r="A436" s="26" t="s">
        <v>789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1090</v>
      </c>
      <c r="O436" s="15"/>
    </row>
    <row r="437" spans="1:15" ht="47.25" x14ac:dyDescent="0.25">
      <c r="A437" s="26" t="s">
        <v>789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1090</v>
      </c>
      <c r="O437" s="15"/>
    </row>
    <row r="438" spans="1:15" ht="47.25" x14ac:dyDescent="0.25">
      <c r="A438" s="26" t="s">
        <v>789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1090</v>
      </c>
      <c r="O438" s="15"/>
    </row>
    <row r="439" spans="1:15" ht="47.25" x14ac:dyDescent="0.25">
      <c r="A439" s="26" t="s">
        <v>789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1090</v>
      </c>
      <c r="O439" s="15"/>
    </row>
    <row r="440" spans="1:15" ht="47.25" x14ac:dyDescent="0.25">
      <c r="A440" s="26" t="s">
        <v>789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1090</v>
      </c>
      <c r="O440" s="15"/>
    </row>
    <row r="441" spans="1:15" ht="47.25" x14ac:dyDescent="0.25">
      <c r="A441" s="26" t="s">
        <v>789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1090</v>
      </c>
      <c r="O441" s="15"/>
    </row>
    <row r="442" spans="1:15" ht="31.5" x14ac:dyDescent="0.25">
      <c r="A442" s="26" t="s">
        <v>789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1090</v>
      </c>
      <c r="O442" s="15"/>
    </row>
    <row r="443" spans="1:15" ht="63" x14ac:dyDescent="0.25">
      <c r="A443" s="26" t="s">
        <v>789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1090</v>
      </c>
      <c r="O443" s="15"/>
    </row>
    <row r="444" spans="1:15" ht="47.25" x14ac:dyDescent="0.25">
      <c r="A444" s="26" t="s">
        <v>873</v>
      </c>
      <c r="B444" s="24" t="s">
        <v>874</v>
      </c>
      <c r="C444" s="25" t="s">
        <v>36</v>
      </c>
      <c r="D444" s="23">
        <f t="shared" ref="D444:M444" si="35">IFERROR(SUM(D445,D446),"нд")</f>
        <v>0</v>
      </c>
      <c r="E444" s="23">
        <f t="shared" si="35"/>
        <v>0</v>
      </c>
      <c r="F444" s="23">
        <f t="shared" si="35"/>
        <v>0</v>
      </c>
      <c r="G444" s="23">
        <f t="shared" si="35"/>
        <v>0</v>
      </c>
      <c r="H444" s="23">
        <f t="shared" si="35"/>
        <v>0</v>
      </c>
      <c r="I444" s="23">
        <f t="shared" si="35"/>
        <v>0</v>
      </c>
      <c r="J444" s="23">
        <f t="shared" si="35"/>
        <v>0</v>
      </c>
      <c r="K444" s="23">
        <f t="shared" si="35"/>
        <v>0</v>
      </c>
      <c r="L444" s="23">
        <f t="shared" si="35"/>
        <v>0</v>
      </c>
      <c r="M444" s="23">
        <f t="shared" si="35"/>
        <v>0</v>
      </c>
      <c r="N444" s="24" t="s">
        <v>1089</v>
      </c>
      <c r="O444" s="15"/>
    </row>
    <row r="445" spans="1:15" ht="47.25" x14ac:dyDescent="0.25">
      <c r="A445" s="26" t="s">
        <v>875</v>
      </c>
      <c r="B445" s="24" t="s">
        <v>876</v>
      </c>
      <c r="C445" s="25" t="s">
        <v>36</v>
      </c>
      <c r="D445" s="23">
        <f t="shared" ref="D445:M446" si="36">IFERROR(0,"нд")</f>
        <v>0</v>
      </c>
      <c r="E445" s="23">
        <f t="shared" si="36"/>
        <v>0</v>
      </c>
      <c r="F445" s="23">
        <f t="shared" si="36"/>
        <v>0</v>
      </c>
      <c r="G445" s="23">
        <f t="shared" si="36"/>
        <v>0</v>
      </c>
      <c r="H445" s="23">
        <f t="shared" si="36"/>
        <v>0</v>
      </c>
      <c r="I445" s="23">
        <f t="shared" si="36"/>
        <v>0</v>
      </c>
      <c r="J445" s="23">
        <f t="shared" si="36"/>
        <v>0</v>
      </c>
      <c r="K445" s="23">
        <f t="shared" si="36"/>
        <v>0</v>
      </c>
      <c r="L445" s="23">
        <f t="shared" si="36"/>
        <v>0</v>
      </c>
      <c r="M445" s="23">
        <f t="shared" si="36"/>
        <v>0</v>
      </c>
      <c r="N445" s="24" t="s">
        <v>1089</v>
      </c>
      <c r="O445" s="15"/>
    </row>
    <row r="446" spans="1:15" ht="47.25" x14ac:dyDescent="0.25">
      <c r="A446" s="26" t="s">
        <v>877</v>
      </c>
      <c r="B446" s="24" t="s">
        <v>878</v>
      </c>
      <c r="C446" s="25" t="s">
        <v>36</v>
      </c>
      <c r="D446" s="23">
        <f t="shared" si="36"/>
        <v>0</v>
      </c>
      <c r="E446" s="23">
        <f t="shared" si="36"/>
        <v>0</v>
      </c>
      <c r="F446" s="23">
        <f t="shared" si="36"/>
        <v>0</v>
      </c>
      <c r="G446" s="23">
        <f t="shared" si="36"/>
        <v>0</v>
      </c>
      <c r="H446" s="23">
        <f t="shared" si="36"/>
        <v>0</v>
      </c>
      <c r="I446" s="23">
        <f t="shared" si="36"/>
        <v>0</v>
      </c>
      <c r="J446" s="23">
        <f t="shared" si="36"/>
        <v>0</v>
      </c>
      <c r="K446" s="23">
        <f t="shared" si="36"/>
        <v>0</v>
      </c>
      <c r="L446" s="23">
        <f t="shared" si="36"/>
        <v>0</v>
      </c>
      <c r="M446" s="23">
        <f t="shared" si="36"/>
        <v>0</v>
      </c>
      <c r="N446" s="24" t="s">
        <v>1089</v>
      </c>
      <c r="O446" s="15"/>
    </row>
    <row r="447" spans="1:15" ht="31.5" x14ac:dyDescent="0.25">
      <c r="A447" s="26" t="s">
        <v>879</v>
      </c>
      <c r="B447" s="24" t="s">
        <v>880</v>
      </c>
      <c r="C447" s="25" t="s">
        <v>36</v>
      </c>
      <c r="D447" s="23">
        <f t="shared" ref="D447:M447" si="37">IFERROR(SUM(D448:D459),"нд")</f>
        <v>0</v>
      </c>
      <c r="E447" s="23">
        <f t="shared" si="37"/>
        <v>0</v>
      </c>
      <c r="F447" s="23">
        <f t="shared" si="37"/>
        <v>0</v>
      </c>
      <c r="G447" s="23">
        <f t="shared" si="37"/>
        <v>0</v>
      </c>
      <c r="H447" s="23">
        <f t="shared" si="37"/>
        <v>0</v>
      </c>
      <c r="I447" s="23">
        <f t="shared" si="37"/>
        <v>0</v>
      </c>
      <c r="J447" s="23">
        <f t="shared" si="37"/>
        <v>0</v>
      </c>
      <c r="K447" s="23">
        <f t="shared" si="37"/>
        <v>0</v>
      </c>
      <c r="L447" s="23">
        <f t="shared" si="37"/>
        <v>0</v>
      </c>
      <c r="M447" s="23">
        <f t="shared" si="37"/>
        <v>0</v>
      </c>
      <c r="N447" s="24" t="s">
        <v>1089</v>
      </c>
      <c r="O447" s="15"/>
    </row>
    <row r="448" spans="1:15" ht="47.25" x14ac:dyDescent="0.25">
      <c r="A448" s="26" t="s">
        <v>879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1090</v>
      </c>
      <c r="O448" s="15"/>
    </row>
    <row r="449" spans="1:15" ht="47.25" x14ac:dyDescent="0.25">
      <c r="A449" s="26" t="s">
        <v>879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1090</v>
      </c>
      <c r="O449" s="15"/>
    </row>
    <row r="450" spans="1:15" ht="47.25" x14ac:dyDescent="0.25">
      <c r="A450" s="26" t="s">
        <v>879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1090</v>
      </c>
      <c r="O450" s="15"/>
    </row>
    <row r="451" spans="1:15" ht="63" x14ac:dyDescent="0.25">
      <c r="A451" s="26" t="s">
        <v>879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1090</v>
      </c>
      <c r="O451" s="15"/>
    </row>
    <row r="452" spans="1:15" ht="47.25" x14ac:dyDescent="0.25">
      <c r="A452" s="26" t="s">
        <v>879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1090</v>
      </c>
      <c r="O452" s="15"/>
    </row>
    <row r="453" spans="1:15" ht="47.25" x14ac:dyDescent="0.25">
      <c r="A453" s="26" t="s">
        <v>879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1090</v>
      </c>
      <c r="O453" s="15"/>
    </row>
    <row r="454" spans="1:15" ht="47.25" x14ac:dyDescent="0.25">
      <c r="A454" s="26" t="s">
        <v>879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1090</v>
      </c>
      <c r="O454" s="15"/>
    </row>
    <row r="455" spans="1:15" ht="47.25" x14ac:dyDescent="0.25">
      <c r="A455" s="26" t="s">
        <v>879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1090</v>
      </c>
      <c r="O455" s="15"/>
    </row>
    <row r="456" spans="1:15" ht="63" x14ac:dyDescent="0.25">
      <c r="A456" s="26" t="s">
        <v>879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1090</v>
      </c>
      <c r="O456" s="15"/>
    </row>
    <row r="457" spans="1:15" ht="63" x14ac:dyDescent="0.25">
      <c r="A457" s="26" t="s">
        <v>879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1090</v>
      </c>
      <c r="O457" s="15"/>
    </row>
    <row r="458" spans="1:15" ht="63" x14ac:dyDescent="0.25">
      <c r="A458" s="26" t="s">
        <v>879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1090</v>
      </c>
      <c r="O458" s="15"/>
    </row>
    <row r="459" spans="1:15" ht="78.75" x14ac:dyDescent="0.25">
      <c r="A459" s="26" t="s">
        <v>879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1090</v>
      </c>
      <c r="O459" s="15"/>
    </row>
    <row r="460" spans="1:15" ht="31.5" x14ac:dyDescent="0.25">
      <c r="A460" s="26" t="s">
        <v>905</v>
      </c>
      <c r="B460" s="24" t="s">
        <v>906</v>
      </c>
      <c r="C460" s="25" t="s">
        <v>36</v>
      </c>
      <c r="D460" s="23">
        <f t="shared" ref="D460:M460" si="38">IFERROR(0,"нд")</f>
        <v>0</v>
      </c>
      <c r="E460" s="23">
        <f t="shared" si="38"/>
        <v>0</v>
      </c>
      <c r="F460" s="23">
        <f t="shared" si="38"/>
        <v>0</v>
      </c>
      <c r="G460" s="23">
        <f t="shared" si="38"/>
        <v>0</v>
      </c>
      <c r="H460" s="23">
        <f t="shared" si="38"/>
        <v>0</v>
      </c>
      <c r="I460" s="23">
        <f t="shared" si="38"/>
        <v>0</v>
      </c>
      <c r="J460" s="23">
        <f t="shared" si="38"/>
        <v>0</v>
      </c>
      <c r="K460" s="23">
        <f t="shared" si="38"/>
        <v>0</v>
      </c>
      <c r="L460" s="23">
        <f t="shared" si="38"/>
        <v>0</v>
      </c>
      <c r="M460" s="23">
        <f t="shared" si="38"/>
        <v>0</v>
      </c>
      <c r="N460" s="24" t="s">
        <v>1089</v>
      </c>
      <c r="O460" s="15"/>
    </row>
    <row r="461" spans="1:15" x14ac:dyDescent="0.25">
      <c r="A461" s="26" t="s">
        <v>907</v>
      </c>
      <c r="B461" s="24" t="s">
        <v>908</v>
      </c>
      <c r="C461" s="25" t="s">
        <v>36</v>
      </c>
      <c r="D461" s="23">
        <f t="shared" ref="D461:M461" si="39">IFERROR(SUM(D462:D551),"нд")</f>
        <v>0</v>
      </c>
      <c r="E461" s="23">
        <f t="shared" si="39"/>
        <v>0</v>
      </c>
      <c r="F461" s="23">
        <f t="shared" si="39"/>
        <v>0</v>
      </c>
      <c r="G461" s="23">
        <f t="shared" si="39"/>
        <v>0</v>
      </c>
      <c r="H461" s="23">
        <f t="shared" si="39"/>
        <v>0</v>
      </c>
      <c r="I461" s="23">
        <f t="shared" si="39"/>
        <v>0</v>
      </c>
      <c r="J461" s="23">
        <f t="shared" si="39"/>
        <v>0</v>
      </c>
      <c r="K461" s="23">
        <f t="shared" si="39"/>
        <v>0</v>
      </c>
      <c r="L461" s="23">
        <f t="shared" si="39"/>
        <v>0</v>
      </c>
      <c r="M461" s="23">
        <f t="shared" si="39"/>
        <v>0</v>
      </c>
      <c r="N461" s="24" t="s">
        <v>1089</v>
      </c>
      <c r="O461" s="15"/>
    </row>
    <row r="462" spans="1:15" ht="47.25" x14ac:dyDescent="0.25">
      <c r="A462" s="26" t="s">
        <v>907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1090</v>
      </c>
      <c r="O462" s="15"/>
    </row>
    <row r="463" spans="1:15" ht="31.5" x14ac:dyDescent="0.25">
      <c r="A463" s="26" t="s">
        <v>907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1090</v>
      </c>
      <c r="O463" s="15"/>
    </row>
    <row r="464" spans="1:15" ht="31.5" x14ac:dyDescent="0.25">
      <c r="A464" s="26" t="s">
        <v>907</v>
      </c>
      <c r="B464" s="24" t="s">
        <v>913</v>
      </c>
      <c r="C464" s="25" t="s">
        <v>914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1090</v>
      </c>
      <c r="O464" s="15"/>
    </row>
    <row r="465" spans="1:15" ht="47.25" x14ac:dyDescent="0.25">
      <c r="A465" s="26" t="s">
        <v>907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1090</v>
      </c>
      <c r="O465" s="15"/>
    </row>
    <row r="466" spans="1:15" ht="47.25" x14ac:dyDescent="0.25">
      <c r="A466" s="26" t="s">
        <v>907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1090</v>
      </c>
      <c r="O466" s="15"/>
    </row>
    <row r="467" spans="1:15" ht="31.5" x14ac:dyDescent="0.25">
      <c r="A467" s="26" t="s">
        <v>907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1090</v>
      </c>
      <c r="O467" s="15"/>
    </row>
    <row r="468" spans="1:15" ht="31.5" x14ac:dyDescent="0.25">
      <c r="A468" s="26" t="s">
        <v>907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1090</v>
      </c>
      <c r="O468" s="15"/>
    </row>
    <row r="469" spans="1:15" ht="47.25" x14ac:dyDescent="0.25">
      <c r="A469" s="26" t="s">
        <v>907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1090</v>
      </c>
      <c r="O469" s="15"/>
    </row>
    <row r="470" spans="1:15" ht="63" x14ac:dyDescent="0.25">
      <c r="A470" s="26" t="s">
        <v>907</v>
      </c>
      <c r="B470" s="24" t="s">
        <v>925</v>
      </c>
      <c r="C470" s="25" t="s">
        <v>926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1090</v>
      </c>
      <c r="O470" s="15"/>
    </row>
    <row r="471" spans="1:15" ht="31.5" x14ac:dyDescent="0.25">
      <c r="A471" s="26" t="s">
        <v>907</v>
      </c>
      <c r="B471" s="24" t="s">
        <v>927</v>
      </c>
      <c r="C471" s="25" t="s">
        <v>928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1090</v>
      </c>
      <c r="O471" s="15"/>
    </row>
    <row r="472" spans="1:15" ht="47.25" x14ac:dyDescent="0.25">
      <c r="A472" s="26" t="s">
        <v>907</v>
      </c>
      <c r="B472" s="24" t="s">
        <v>929</v>
      </c>
      <c r="C472" s="25" t="s">
        <v>930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1090</v>
      </c>
      <c r="O472" s="15"/>
    </row>
    <row r="473" spans="1:15" ht="31.5" x14ac:dyDescent="0.25">
      <c r="A473" s="26" t="s">
        <v>907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1090</v>
      </c>
      <c r="O473" s="15"/>
    </row>
    <row r="474" spans="1:15" ht="47.25" x14ac:dyDescent="0.25">
      <c r="A474" s="26" t="s">
        <v>907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1090</v>
      </c>
      <c r="O474" s="15"/>
    </row>
    <row r="475" spans="1:15" ht="31.5" x14ac:dyDescent="0.25">
      <c r="A475" s="26" t="s">
        <v>907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1090</v>
      </c>
      <c r="O475" s="15"/>
    </row>
    <row r="476" spans="1:15" ht="31.5" x14ac:dyDescent="0.25">
      <c r="A476" s="26" t="s">
        <v>907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1090</v>
      </c>
      <c r="O476" s="15"/>
    </row>
    <row r="477" spans="1:15" ht="31.5" x14ac:dyDescent="0.25">
      <c r="A477" s="26" t="s">
        <v>907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1090</v>
      </c>
      <c r="O477" s="15"/>
    </row>
    <row r="478" spans="1:15" ht="31.5" x14ac:dyDescent="0.25">
      <c r="A478" s="26" t="s">
        <v>907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1090</v>
      </c>
      <c r="O478" s="15"/>
    </row>
    <row r="479" spans="1:15" ht="31.5" x14ac:dyDescent="0.25">
      <c r="A479" s="26" t="s">
        <v>907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1090</v>
      </c>
      <c r="O479" s="15"/>
    </row>
    <row r="480" spans="1:15" ht="31.5" x14ac:dyDescent="0.25">
      <c r="A480" s="26" t="s">
        <v>907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1090</v>
      </c>
      <c r="O480" s="15"/>
    </row>
    <row r="481" spans="1:15" ht="31.5" x14ac:dyDescent="0.25">
      <c r="A481" s="26" t="s">
        <v>907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1090</v>
      </c>
      <c r="O481" s="15"/>
    </row>
    <row r="482" spans="1:15" ht="47.25" x14ac:dyDescent="0.25">
      <c r="A482" s="26" t="s">
        <v>907</v>
      </c>
      <c r="B482" s="24" t="s">
        <v>949</v>
      </c>
      <c r="C482" s="25" t="s">
        <v>950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1090</v>
      </c>
      <c r="O482" s="15"/>
    </row>
    <row r="483" spans="1:15" ht="31.5" x14ac:dyDescent="0.25">
      <c r="A483" s="26" t="s">
        <v>907</v>
      </c>
      <c r="B483" s="24" t="s">
        <v>951</v>
      </c>
      <c r="C483" s="25" t="s">
        <v>952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1090</v>
      </c>
      <c r="O483" s="15"/>
    </row>
    <row r="484" spans="1:15" ht="47.25" x14ac:dyDescent="0.25">
      <c r="A484" s="26" t="s">
        <v>907</v>
      </c>
      <c r="B484" s="24" t="s">
        <v>953</v>
      </c>
      <c r="C484" s="25" t="s">
        <v>954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1090</v>
      </c>
      <c r="O484" s="15"/>
    </row>
    <row r="485" spans="1:15" x14ac:dyDescent="0.25">
      <c r="A485" s="26" t="s">
        <v>907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1090</v>
      </c>
      <c r="O485" s="15"/>
    </row>
    <row r="486" spans="1:15" ht="47.25" x14ac:dyDescent="0.25">
      <c r="A486" s="26" t="s">
        <v>907</v>
      </c>
      <c r="B486" s="24" t="s">
        <v>957</v>
      </c>
      <c r="C486" s="25" t="s">
        <v>958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1090</v>
      </c>
      <c r="O486" s="15"/>
    </row>
    <row r="487" spans="1:15" ht="78.75" x14ac:dyDescent="0.25">
      <c r="A487" s="26" t="s">
        <v>907</v>
      </c>
      <c r="B487" s="24" t="s">
        <v>959</v>
      </c>
      <c r="C487" s="25" t="s">
        <v>960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1090</v>
      </c>
      <c r="O487" s="15"/>
    </row>
    <row r="488" spans="1:15" ht="31.5" x14ac:dyDescent="0.25">
      <c r="A488" s="26" t="s">
        <v>907</v>
      </c>
      <c r="B488" s="24" t="s">
        <v>961</v>
      </c>
      <c r="C488" s="25" t="s">
        <v>962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1090</v>
      </c>
      <c r="O488" s="15"/>
    </row>
    <row r="489" spans="1:15" ht="47.25" x14ac:dyDescent="0.25">
      <c r="A489" s="26" t="s">
        <v>907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1090</v>
      </c>
      <c r="O489" s="15"/>
    </row>
    <row r="490" spans="1:15" ht="47.25" x14ac:dyDescent="0.25">
      <c r="A490" s="26" t="s">
        <v>907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1090</v>
      </c>
      <c r="O490" s="15"/>
    </row>
    <row r="491" spans="1:15" ht="31.5" x14ac:dyDescent="0.25">
      <c r="A491" s="26" t="s">
        <v>907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1090</v>
      </c>
      <c r="O491" s="15"/>
    </row>
    <row r="492" spans="1:15" ht="47.25" x14ac:dyDescent="0.25">
      <c r="A492" s="26" t="s">
        <v>907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1090</v>
      </c>
      <c r="O492" s="15"/>
    </row>
    <row r="493" spans="1:15" ht="47.25" x14ac:dyDescent="0.25">
      <c r="A493" s="26" t="s">
        <v>907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1090</v>
      </c>
      <c r="O493" s="15"/>
    </row>
    <row r="494" spans="1:15" ht="31.5" x14ac:dyDescent="0.25">
      <c r="A494" s="26" t="s">
        <v>907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1090</v>
      </c>
      <c r="O494" s="15"/>
    </row>
    <row r="495" spans="1:15" ht="47.25" x14ac:dyDescent="0.25">
      <c r="A495" s="26" t="s">
        <v>907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1090</v>
      </c>
      <c r="O495" s="15"/>
    </row>
    <row r="496" spans="1:15" ht="47.25" x14ac:dyDescent="0.25">
      <c r="A496" s="26" t="s">
        <v>907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1090</v>
      </c>
      <c r="O496" s="15"/>
    </row>
    <row r="497" spans="1:15" ht="47.25" x14ac:dyDescent="0.25">
      <c r="A497" s="26" t="s">
        <v>907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1090</v>
      </c>
      <c r="O497" s="15"/>
    </row>
    <row r="498" spans="1:15" ht="47.25" x14ac:dyDescent="0.25">
      <c r="A498" s="26" t="s">
        <v>907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1090</v>
      </c>
      <c r="O498" s="15"/>
    </row>
    <row r="499" spans="1:15" ht="47.25" x14ac:dyDescent="0.25">
      <c r="A499" s="26" t="s">
        <v>907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1090</v>
      </c>
      <c r="O499" s="15"/>
    </row>
    <row r="500" spans="1:15" ht="31.5" x14ac:dyDescent="0.25">
      <c r="A500" s="26" t="s">
        <v>907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1090</v>
      </c>
      <c r="O500" s="15"/>
    </row>
    <row r="501" spans="1:15" x14ac:dyDescent="0.25">
      <c r="A501" s="26" t="s">
        <v>907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1090</v>
      </c>
      <c r="O501" s="15"/>
    </row>
    <row r="502" spans="1:15" ht="47.25" x14ac:dyDescent="0.25">
      <c r="A502" s="26" t="s">
        <v>907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1090</v>
      </c>
      <c r="O502" s="15"/>
    </row>
    <row r="503" spans="1:15" ht="31.5" x14ac:dyDescent="0.25">
      <c r="A503" s="26" t="s">
        <v>907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1090</v>
      </c>
      <c r="O503" s="15"/>
    </row>
    <row r="504" spans="1:15" x14ac:dyDescent="0.25">
      <c r="A504" s="26" t="s">
        <v>907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1090</v>
      </c>
      <c r="O504" s="15"/>
    </row>
    <row r="505" spans="1:15" ht="31.5" x14ac:dyDescent="0.25">
      <c r="A505" s="26" t="s">
        <v>907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1090</v>
      </c>
      <c r="O505" s="15"/>
    </row>
    <row r="506" spans="1:15" ht="31.5" x14ac:dyDescent="0.25">
      <c r="A506" s="26" t="s">
        <v>907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1090</v>
      </c>
      <c r="O506" s="15"/>
    </row>
    <row r="507" spans="1:15" x14ac:dyDescent="0.25">
      <c r="A507" s="26" t="s">
        <v>907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1090</v>
      </c>
      <c r="O507" s="15"/>
    </row>
    <row r="508" spans="1:15" x14ac:dyDescent="0.25">
      <c r="A508" s="26" t="s">
        <v>907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1090</v>
      </c>
      <c r="O508" s="15"/>
    </row>
    <row r="509" spans="1:15" x14ac:dyDescent="0.25">
      <c r="A509" s="26" t="s">
        <v>907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1090</v>
      </c>
      <c r="O509" s="15"/>
    </row>
    <row r="510" spans="1:15" ht="31.5" x14ac:dyDescent="0.25">
      <c r="A510" s="26" t="s">
        <v>907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1090</v>
      </c>
      <c r="O510" s="15"/>
    </row>
    <row r="511" spans="1:15" ht="31.5" x14ac:dyDescent="0.25">
      <c r="A511" s="26" t="s">
        <v>907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1090</v>
      </c>
      <c r="O511" s="15"/>
    </row>
    <row r="512" spans="1:15" x14ac:dyDescent="0.25">
      <c r="A512" s="26" t="s">
        <v>907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1090</v>
      </c>
      <c r="O512" s="15"/>
    </row>
    <row r="513" spans="1:15" ht="31.5" x14ac:dyDescent="0.25">
      <c r="A513" s="26" t="s">
        <v>907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1090</v>
      </c>
      <c r="O513" s="15"/>
    </row>
    <row r="514" spans="1:15" ht="31.5" x14ac:dyDescent="0.25">
      <c r="A514" s="26" t="s">
        <v>907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1090</v>
      </c>
      <c r="O514" s="15"/>
    </row>
    <row r="515" spans="1:15" ht="47.25" x14ac:dyDescent="0.25">
      <c r="A515" s="26" t="s">
        <v>907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1090</v>
      </c>
      <c r="O515" s="15"/>
    </row>
    <row r="516" spans="1:15" ht="63" x14ac:dyDescent="0.25">
      <c r="A516" s="26" t="s">
        <v>907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1090</v>
      </c>
      <c r="O516" s="15"/>
    </row>
    <row r="517" spans="1:15" ht="47.25" x14ac:dyDescent="0.25">
      <c r="A517" s="26" t="s">
        <v>907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1090</v>
      </c>
      <c r="O517" s="15"/>
    </row>
    <row r="518" spans="1:15" ht="31.5" x14ac:dyDescent="0.25">
      <c r="A518" s="26" t="s">
        <v>907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1090</v>
      </c>
      <c r="O518" s="15"/>
    </row>
    <row r="519" spans="1:15" ht="47.25" x14ac:dyDescent="0.25">
      <c r="A519" s="26" t="s">
        <v>907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1090</v>
      </c>
      <c r="O519" s="15"/>
    </row>
    <row r="520" spans="1:15" ht="31.5" x14ac:dyDescent="0.25">
      <c r="A520" s="26" t="s">
        <v>907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1090</v>
      </c>
      <c r="O520" s="15"/>
    </row>
    <row r="521" spans="1:15" ht="31.5" x14ac:dyDescent="0.25">
      <c r="A521" s="26" t="s">
        <v>907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1090</v>
      </c>
      <c r="O521" s="15"/>
    </row>
    <row r="522" spans="1:15" ht="31.5" x14ac:dyDescent="0.25">
      <c r="A522" s="26" t="s">
        <v>907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1090</v>
      </c>
      <c r="O522" s="15"/>
    </row>
    <row r="523" spans="1:15" x14ac:dyDescent="0.25">
      <c r="A523" s="26" t="s">
        <v>907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1090</v>
      </c>
      <c r="O523" s="15"/>
    </row>
    <row r="524" spans="1:15" ht="31.5" x14ac:dyDescent="0.25">
      <c r="A524" s="26" t="s">
        <v>907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1090</v>
      </c>
      <c r="O524" s="15"/>
    </row>
    <row r="525" spans="1:15" ht="31.5" x14ac:dyDescent="0.25">
      <c r="A525" s="26" t="s">
        <v>907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1090</v>
      </c>
      <c r="O525" s="15"/>
    </row>
    <row r="526" spans="1:15" ht="47.25" x14ac:dyDescent="0.25">
      <c r="A526" s="26" t="s">
        <v>907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1090</v>
      </c>
      <c r="O526" s="15"/>
    </row>
    <row r="527" spans="1:15" ht="47.25" x14ac:dyDescent="0.25">
      <c r="A527" s="26" t="s">
        <v>907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1090</v>
      </c>
      <c r="O527" s="15"/>
    </row>
    <row r="528" spans="1:15" ht="31.5" x14ac:dyDescent="0.25">
      <c r="A528" s="26" t="s">
        <v>907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1090</v>
      </c>
      <c r="O528" s="15"/>
    </row>
    <row r="529" spans="1:15" ht="63" x14ac:dyDescent="0.25">
      <c r="A529" s="26" t="s">
        <v>907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1090</v>
      </c>
      <c r="O529" s="15"/>
    </row>
    <row r="530" spans="1:15" ht="31.5" x14ac:dyDescent="0.25">
      <c r="A530" s="26" t="s">
        <v>907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1090</v>
      </c>
      <c r="O530" s="15"/>
    </row>
    <row r="531" spans="1:15" ht="47.25" x14ac:dyDescent="0.25">
      <c r="A531" s="26" t="s">
        <v>907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1090</v>
      </c>
      <c r="O531" s="15"/>
    </row>
    <row r="532" spans="1:15" ht="31.5" x14ac:dyDescent="0.25">
      <c r="A532" s="26" t="s">
        <v>907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1090</v>
      </c>
      <c r="O532" s="15"/>
    </row>
    <row r="533" spans="1:15" ht="31.5" x14ac:dyDescent="0.25">
      <c r="A533" s="26" t="s">
        <v>907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1090</v>
      </c>
      <c r="O533" s="15"/>
    </row>
    <row r="534" spans="1:15" x14ac:dyDescent="0.25">
      <c r="A534" s="26" t="s">
        <v>907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1090</v>
      </c>
      <c r="O534" s="15"/>
    </row>
    <row r="535" spans="1:15" ht="47.25" x14ac:dyDescent="0.25">
      <c r="A535" s="26" t="s">
        <v>907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1090</v>
      </c>
      <c r="O535" s="15"/>
    </row>
    <row r="536" spans="1:15" ht="31.5" x14ac:dyDescent="0.25">
      <c r="A536" s="26" t="s">
        <v>907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1090</v>
      </c>
      <c r="O536" s="15"/>
    </row>
    <row r="537" spans="1:15" ht="31.5" x14ac:dyDescent="0.25">
      <c r="A537" s="26" t="s">
        <v>907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1090</v>
      </c>
      <c r="O537" s="15"/>
    </row>
    <row r="538" spans="1:15" ht="31.5" x14ac:dyDescent="0.25">
      <c r="A538" s="26" t="s">
        <v>907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1090</v>
      </c>
      <c r="O538" s="15"/>
    </row>
    <row r="539" spans="1:15" ht="31.5" x14ac:dyDescent="0.25">
      <c r="A539" s="26" t="s">
        <v>907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1090</v>
      </c>
      <c r="O539" s="15"/>
    </row>
    <row r="540" spans="1:15" ht="31.5" x14ac:dyDescent="0.25">
      <c r="A540" s="26" t="s">
        <v>907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1090</v>
      </c>
      <c r="O540" s="15"/>
    </row>
    <row r="541" spans="1:15" ht="31.5" x14ac:dyDescent="0.25">
      <c r="A541" s="26" t="s">
        <v>907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1090</v>
      </c>
      <c r="O541" s="15"/>
    </row>
    <row r="542" spans="1:15" ht="47.25" x14ac:dyDescent="0.25">
      <c r="A542" s="26" t="s">
        <v>907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1090</v>
      </c>
      <c r="O542" s="15"/>
    </row>
    <row r="543" spans="1:15" ht="31.5" x14ac:dyDescent="0.25">
      <c r="A543" s="26" t="s">
        <v>907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1090</v>
      </c>
      <c r="O543" s="15"/>
    </row>
    <row r="544" spans="1:15" ht="31.5" x14ac:dyDescent="0.25">
      <c r="A544" s="26" t="s">
        <v>907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1090</v>
      </c>
      <c r="O544" s="15"/>
    </row>
    <row r="545" spans="1:15" ht="31.5" x14ac:dyDescent="0.25">
      <c r="A545" s="26" t="s">
        <v>907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1090</v>
      </c>
      <c r="O545" s="15"/>
    </row>
    <row r="546" spans="1:15" ht="31.5" x14ac:dyDescent="0.25">
      <c r="A546" s="26" t="s">
        <v>907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1090</v>
      </c>
      <c r="O546" s="15"/>
    </row>
    <row r="547" spans="1:15" ht="31.5" x14ac:dyDescent="0.25">
      <c r="A547" s="26" t="s">
        <v>907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1090</v>
      </c>
      <c r="O547" s="15"/>
    </row>
    <row r="548" spans="1:15" ht="31.5" x14ac:dyDescent="0.25">
      <c r="A548" s="26" t="s">
        <v>907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1090</v>
      </c>
      <c r="O548" s="15"/>
    </row>
    <row r="549" spans="1:15" ht="31.5" x14ac:dyDescent="0.25">
      <c r="A549" s="26" t="s">
        <v>907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1090</v>
      </c>
      <c r="O549" s="15"/>
    </row>
    <row r="550" spans="1:15" ht="31.5" x14ac:dyDescent="0.25">
      <c r="A550" s="26" t="s">
        <v>907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1090</v>
      </c>
      <c r="O550" s="15"/>
    </row>
    <row r="551" spans="1:15" ht="47.25" x14ac:dyDescent="0.25">
      <c r="A551" s="26" t="s">
        <v>907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1090</v>
      </c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O2780" s="15"/>
    </row>
    <row r="2781" spans="1:15" x14ac:dyDescent="0.25">
      <c r="O2781" s="15"/>
    </row>
    <row r="2782" spans="1:15" x14ac:dyDescent="0.25">
      <c r="O2782" s="15"/>
    </row>
    <row r="2783" spans="1:15" x14ac:dyDescent="0.25">
      <c r="O2783" s="15"/>
    </row>
    <row r="2784" spans="1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2025-04-29T09:01:31Z</dcterms:modified>
</cp:coreProperties>
</file>